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945" activeTab="1"/>
  </bookViews>
  <sheets>
    <sheet name="ПРОГРАММА" sheetId="1" r:id="rId1"/>
    <sheet name="ПРОГРАММА (изменения от 18.09.)" sheetId="2" r:id="rId2"/>
  </sheets>
  <calcPr calcId="145621"/>
</workbook>
</file>

<file path=xl/calcChain.xml><?xml version="1.0" encoding="utf-8"?>
<calcChain xmlns="http://schemas.openxmlformats.org/spreadsheetml/2006/main">
  <c r="D35" i="2" l="1"/>
  <c r="D36" i="2" l="1"/>
  <c r="D33" i="2"/>
  <c r="D29" i="2" s="1"/>
  <c r="C76" i="2"/>
  <c r="I75" i="2"/>
  <c r="H75" i="2"/>
  <c r="G75" i="2"/>
  <c r="F75" i="2"/>
  <c r="E75" i="2"/>
  <c r="D75" i="2"/>
  <c r="C75" i="2" s="1"/>
  <c r="C74" i="2"/>
  <c r="I73" i="2"/>
  <c r="H73" i="2"/>
  <c r="G73" i="2"/>
  <c r="F73" i="2"/>
  <c r="E73" i="2"/>
  <c r="D73" i="2"/>
  <c r="C73" i="2"/>
  <c r="C72" i="2"/>
  <c r="I71" i="2"/>
  <c r="H71" i="2"/>
  <c r="G71" i="2"/>
  <c r="F71" i="2"/>
  <c r="E71" i="2"/>
  <c r="D71" i="2"/>
  <c r="C71" i="2"/>
  <c r="I70" i="2"/>
  <c r="H70" i="2"/>
  <c r="H66" i="2" s="1"/>
  <c r="G70" i="2"/>
  <c r="F70" i="2"/>
  <c r="F66" i="2" s="1"/>
  <c r="E70" i="2"/>
  <c r="D70" i="2"/>
  <c r="C70" i="2" s="1"/>
  <c r="I69" i="2"/>
  <c r="I68" i="2" s="1"/>
  <c r="H69" i="2"/>
  <c r="H68" i="2" s="1"/>
  <c r="G69" i="2"/>
  <c r="G68" i="2" s="1"/>
  <c r="F69" i="2"/>
  <c r="E69" i="2"/>
  <c r="E68" i="2" s="1"/>
  <c r="D69" i="2"/>
  <c r="C69" i="2" s="1"/>
  <c r="F68" i="2"/>
  <c r="I66" i="2"/>
  <c r="G66" i="2"/>
  <c r="E66" i="2"/>
  <c r="H65" i="2"/>
  <c r="H63" i="2" s="1"/>
  <c r="F65" i="2"/>
  <c r="F63" i="2" s="1"/>
  <c r="D65" i="2"/>
  <c r="C61" i="2"/>
  <c r="I60" i="2"/>
  <c r="H60" i="2"/>
  <c r="G60" i="2"/>
  <c r="F60" i="2"/>
  <c r="E60" i="2"/>
  <c r="D60" i="2"/>
  <c r="C60" i="2" s="1"/>
  <c r="C59" i="2"/>
  <c r="I58" i="2"/>
  <c r="H58" i="2"/>
  <c r="G58" i="2"/>
  <c r="F58" i="2"/>
  <c r="E58" i="2"/>
  <c r="D58" i="2"/>
  <c r="C57" i="2"/>
  <c r="I56" i="2"/>
  <c r="H56" i="2"/>
  <c r="G56" i="2"/>
  <c r="F56" i="2"/>
  <c r="E56" i="2"/>
  <c r="D56" i="2"/>
  <c r="C56" i="2" s="1"/>
  <c r="C55" i="2"/>
  <c r="I53" i="2"/>
  <c r="H53" i="2"/>
  <c r="G53" i="2"/>
  <c r="F53" i="2"/>
  <c r="E53" i="2"/>
  <c r="D53" i="2"/>
  <c r="I52" i="2"/>
  <c r="H52" i="2"/>
  <c r="H48" i="2" s="1"/>
  <c r="G52" i="2"/>
  <c r="F52" i="2"/>
  <c r="F48" i="2" s="1"/>
  <c r="E52" i="2"/>
  <c r="D52" i="2"/>
  <c r="C52" i="2" s="1"/>
  <c r="I51" i="2"/>
  <c r="I50" i="2" s="1"/>
  <c r="H51" i="2"/>
  <c r="G51" i="2"/>
  <c r="G50" i="2" s="1"/>
  <c r="F51" i="2"/>
  <c r="E51" i="2"/>
  <c r="E50" i="2" s="1"/>
  <c r="D51" i="2"/>
  <c r="C51" i="2"/>
  <c r="H50" i="2"/>
  <c r="F50" i="2"/>
  <c r="D50" i="2"/>
  <c r="I48" i="2"/>
  <c r="G48" i="2"/>
  <c r="E48" i="2"/>
  <c r="H47" i="2"/>
  <c r="H46" i="2" s="1"/>
  <c r="F47" i="2"/>
  <c r="F46" i="2" s="1"/>
  <c r="D47" i="2"/>
  <c r="C44" i="2"/>
  <c r="C43" i="2"/>
  <c r="I42" i="2"/>
  <c r="H42" i="2"/>
  <c r="G42" i="2"/>
  <c r="F42" i="2"/>
  <c r="E42" i="2"/>
  <c r="D42" i="2"/>
  <c r="C41" i="2"/>
  <c r="I40" i="2"/>
  <c r="H40" i="2"/>
  <c r="G40" i="2"/>
  <c r="F40" i="2"/>
  <c r="E40" i="2"/>
  <c r="D40" i="2"/>
  <c r="C40" i="2" s="1"/>
  <c r="C39" i="2"/>
  <c r="D38" i="2"/>
  <c r="C38" i="2" s="1"/>
  <c r="I37" i="2"/>
  <c r="H37" i="2"/>
  <c r="G37" i="2"/>
  <c r="F37" i="2"/>
  <c r="E37" i="2"/>
  <c r="D37" i="2"/>
  <c r="C37" i="2" s="1"/>
  <c r="C36" i="2"/>
  <c r="C35" i="2"/>
  <c r="I34" i="2"/>
  <c r="H34" i="2"/>
  <c r="G34" i="2"/>
  <c r="F34" i="2"/>
  <c r="E34" i="2"/>
  <c r="I31" i="2"/>
  <c r="H31" i="2"/>
  <c r="G31" i="2"/>
  <c r="F31" i="2"/>
  <c r="E31" i="2"/>
  <c r="I29" i="2"/>
  <c r="H29" i="2"/>
  <c r="G29" i="2"/>
  <c r="F29" i="2"/>
  <c r="E29" i="2"/>
  <c r="I28" i="2"/>
  <c r="H28" i="2"/>
  <c r="G28" i="2"/>
  <c r="F28" i="2"/>
  <c r="F27" i="2" s="1"/>
  <c r="E28" i="2"/>
  <c r="I27" i="2"/>
  <c r="G27" i="2"/>
  <c r="E27" i="2"/>
  <c r="I25" i="2"/>
  <c r="H25" i="2"/>
  <c r="G25" i="2"/>
  <c r="F25" i="2"/>
  <c r="E25" i="2"/>
  <c r="I24" i="2"/>
  <c r="G24" i="2"/>
  <c r="E24" i="2"/>
  <c r="H23" i="2"/>
  <c r="F23" i="2"/>
  <c r="D23" i="2"/>
  <c r="I21" i="2"/>
  <c r="H21" i="2"/>
  <c r="G21" i="2"/>
  <c r="F21" i="2"/>
  <c r="E21" i="2"/>
  <c r="I20" i="2"/>
  <c r="G20" i="2"/>
  <c r="E20" i="2"/>
  <c r="H19" i="2"/>
  <c r="D19" i="2"/>
  <c r="C42" i="2" l="1"/>
  <c r="C53" i="2"/>
  <c r="C58" i="2"/>
  <c r="D68" i="2"/>
  <c r="H27" i="2"/>
  <c r="F19" i="2"/>
  <c r="C50" i="2"/>
  <c r="C68" i="2"/>
  <c r="F24" i="2"/>
  <c r="F20" i="2" s="1"/>
  <c r="H24" i="2"/>
  <c r="H20" i="2" s="1"/>
  <c r="H18" i="2" s="1"/>
  <c r="D32" i="2"/>
  <c r="D34" i="2"/>
  <c r="C34" i="2" s="1"/>
  <c r="E47" i="2"/>
  <c r="E46" i="2" s="1"/>
  <c r="G47" i="2"/>
  <c r="G46" i="2" s="1"/>
  <c r="I47" i="2"/>
  <c r="I46" i="2" s="1"/>
  <c r="D48" i="2"/>
  <c r="C48" i="2" s="1"/>
  <c r="E65" i="2"/>
  <c r="E63" i="2" s="1"/>
  <c r="G65" i="2"/>
  <c r="G63" i="2" s="1"/>
  <c r="I65" i="2"/>
  <c r="I63" i="2" s="1"/>
  <c r="D66" i="2"/>
  <c r="C66" i="2" s="1"/>
  <c r="D28" i="1"/>
  <c r="D32" i="1"/>
  <c r="D37" i="1"/>
  <c r="D63" i="2" l="1"/>
  <c r="C63" i="2" s="1"/>
  <c r="C32" i="2"/>
  <c r="D31" i="2"/>
  <c r="C31" i="2" s="1"/>
  <c r="D28" i="2"/>
  <c r="I23" i="2"/>
  <c r="E23" i="2"/>
  <c r="C65" i="2"/>
  <c r="C47" i="2"/>
  <c r="F18" i="2"/>
  <c r="D46" i="2"/>
  <c r="C46" i="2" s="1"/>
  <c r="C29" i="2"/>
  <c r="C33" i="2"/>
  <c r="D25" i="2"/>
  <c r="D24" i="2"/>
  <c r="G23" i="2"/>
  <c r="H22" i="2"/>
  <c r="F22" i="2"/>
  <c r="D38" i="1"/>
  <c r="G19" i="2" l="1"/>
  <c r="G18" i="2" s="1"/>
  <c r="G22" i="2"/>
  <c r="C25" i="2"/>
  <c r="D21" i="2"/>
  <c r="C21" i="2" s="1"/>
  <c r="I19" i="2"/>
  <c r="I18" i="2" s="1"/>
  <c r="I22" i="2"/>
  <c r="D20" i="2"/>
  <c r="C24" i="2"/>
  <c r="D22" i="2"/>
  <c r="E19" i="2"/>
  <c r="E22" i="2"/>
  <c r="C23" i="2"/>
  <c r="C28" i="2"/>
  <c r="D27" i="2"/>
  <c r="C27" i="2" s="1"/>
  <c r="D70" i="1"/>
  <c r="E50" i="1"/>
  <c r="F50" i="1"/>
  <c r="G50" i="1"/>
  <c r="H50" i="1"/>
  <c r="I50" i="1"/>
  <c r="E48" i="1"/>
  <c r="F48" i="1"/>
  <c r="G48" i="1"/>
  <c r="H48" i="1"/>
  <c r="I48" i="1"/>
  <c r="E47" i="1"/>
  <c r="F47" i="1"/>
  <c r="G47" i="1"/>
  <c r="H47" i="1"/>
  <c r="I47" i="1"/>
  <c r="E46" i="1"/>
  <c r="F46" i="1"/>
  <c r="G46" i="1"/>
  <c r="H46" i="1"/>
  <c r="I46" i="1"/>
  <c r="E70" i="1"/>
  <c r="E68" i="1" s="1"/>
  <c r="F70" i="1"/>
  <c r="G70" i="1"/>
  <c r="G24" i="1" s="1"/>
  <c r="G20" i="1" s="1"/>
  <c r="H70" i="1"/>
  <c r="I70" i="1"/>
  <c r="I68" i="1" s="1"/>
  <c r="E69" i="1"/>
  <c r="E23" i="1" s="1"/>
  <c r="F69" i="1"/>
  <c r="G69" i="1"/>
  <c r="G23" i="1" s="1"/>
  <c r="G19" i="1" s="1"/>
  <c r="H69" i="1"/>
  <c r="I69" i="1"/>
  <c r="I23" i="1" s="1"/>
  <c r="I19" i="1" s="1"/>
  <c r="D69" i="1"/>
  <c r="E24" i="1"/>
  <c r="E20" i="1" s="1"/>
  <c r="I24" i="1"/>
  <c r="I20" i="1" s="1"/>
  <c r="E25" i="1"/>
  <c r="E21" i="1" s="1"/>
  <c r="F25" i="1"/>
  <c r="G25" i="1"/>
  <c r="G21" i="1" s="1"/>
  <c r="H25" i="1"/>
  <c r="I25" i="1"/>
  <c r="I21" i="1" s="1"/>
  <c r="F24" i="1"/>
  <c r="H24" i="1"/>
  <c r="F23" i="1"/>
  <c r="F19" i="1" s="1"/>
  <c r="H23" i="1"/>
  <c r="F21" i="1"/>
  <c r="H21" i="1"/>
  <c r="H20" i="1"/>
  <c r="H19" i="1"/>
  <c r="D21" i="1"/>
  <c r="D25" i="1"/>
  <c r="C25" i="1"/>
  <c r="C29" i="1"/>
  <c r="E66" i="1"/>
  <c r="C66" i="1" s="1"/>
  <c r="F66" i="1"/>
  <c r="G66" i="1"/>
  <c r="H66" i="1"/>
  <c r="I66" i="1"/>
  <c r="F65" i="1"/>
  <c r="H65" i="1"/>
  <c r="D66" i="1"/>
  <c r="D65" i="1"/>
  <c r="D63" i="1" s="1"/>
  <c r="F68" i="1"/>
  <c r="H68" i="1"/>
  <c r="D68" i="1"/>
  <c r="E71" i="1"/>
  <c r="F71" i="1"/>
  <c r="G71" i="1"/>
  <c r="H71" i="1"/>
  <c r="I71" i="1"/>
  <c r="D71" i="1"/>
  <c r="E73" i="1"/>
  <c r="F73" i="1"/>
  <c r="G73" i="1"/>
  <c r="H73" i="1"/>
  <c r="I73" i="1"/>
  <c r="D73" i="1"/>
  <c r="E75" i="1"/>
  <c r="F75" i="1"/>
  <c r="G75" i="1"/>
  <c r="H75" i="1"/>
  <c r="I75" i="1"/>
  <c r="D75" i="1"/>
  <c r="C75" i="1" s="1"/>
  <c r="E60" i="1"/>
  <c r="F60" i="1"/>
  <c r="G60" i="1"/>
  <c r="H60" i="1"/>
  <c r="I60" i="1"/>
  <c r="E58" i="1"/>
  <c r="F58" i="1"/>
  <c r="G58" i="1"/>
  <c r="H58" i="1"/>
  <c r="I58" i="1"/>
  <c r="E56" i="1"/>
  <c r="F56" i="1"/>
  <c r="G56" i="1"/>
  <c r="H56" i="1"/>
  <c r="I56" i="1"/>
  <c r="E53" i="1"/>
  <c r="F53" i="1"/>
  <c r="G53" i="1"/>
  <c r="H53" i="1"/>
  <c r="I53" i="1"/>
  <c r="E52" i="1"/>
  <c r="F52" i="1"/>
  <c r="G52" i="1"/>
  <c r="H52" i="1"/>
  <c r="I52" i="1"/>
  <c r="E51" i="1"/>
  <c r="F51" i="1"/>
  <c r="G51" i="1"/>
  <c r="H51" i="1"/>
  <c r="I51" i="1"/>
  <c r="D52" i="1"/>
  <c r="C52" i="1" s="1"/>
  <c r="D51" i="1"/>
  <c r="D47" i="1"/>
  <c r="D23" i="1" s="1"/>
  <c r="D19" i="1" s="1"/>
  <c r="D53" i="1"/>
  <c r="D56" i="1"/>
  <c r="C56" i="1" s="1"/>
  <c r="D58" i="1"/>
  <c r="D60" i="1"/>
  <c r="C60" i="1" s="1"/>
  <c r="C70" i="1"/>
  <c r="C71" i="1"/>
  <c r="C72" i="1"/>
  <c r="C74" i="1"/>
  <c r="C76" i="1"/>
  <c r="C57" i="1"/>
  <c r="C58" i="1"/>
  <c r="C59" i="1"/>
  <c r="C61" i="1"/>
  <c r="C55" i="1"/>
  <c r="C53" i="1"/>
  <c r="C51" i="1"/>
  <c r="C33" i="1"/>
  <c r="C34" i="1"/>
  <c r="C35" i="1"/>
  <c r="C36" i="1"/>
  <c r="C37" i="1"/>
  <c r="C38" i="1"/>
  <c r="C39" i="1"/>
  <c r="C40" i="1"/>
  <c r="C41" i="1"/>
  <c r="C42" i="1"/>
  <c r="C43" i="1"/>
  <c r="C44" i="1"/>
  <c r="E27" i="1"/>
  <c r="F27" i="1"/>
  <c r="G27" i="1"/>
  <c r="H27" i="1"/>
  <c r="I27" i="1"/>
  <c r="E29" i="1"/>
  <c r="F29" i="1"/>
  <c r="G29" i="1"/>
  <c r="H29" i="1"/>
  <c r="I29" i="1"/>
  <c r="E28" i="1"/>
  <c r="F28" i="1"/>
  <c r="G28" i="1"/>
  <c r="H28" i="1"/>
  <c r="I28" i="1"/>
  <c r="E31" i="1"/>
  <c r="F31" i="1"/>
  <c r="G31" i="1"/>
  <c r="H31" i="1"/>
  <c r="I31" i="1"/>
  <c r="E34" i="1"/>
  <c r="F34" i="1"/>
  <c r="G34" i="1"/>
  <c r="H34" i="1"/>
  <c r="I34" i="1"/>
  <c r="E37" i="1"/>
  <c r="F37" i="1"/>
  <c r="G37" i="1"/>
  <c r="H37" i="1"/>
  <c r="I37" i="1"/>
  <c r="E40" i="1"/>
  <c r="F40" i="1"/>
  <c r="G40" i="1"/>
  <c r="H40" i="1"/>
  <c r="I40" i="1"/>
  <c r="E42" i="1"/>
  <c r="F42" i="1"/>
  <c r="G42" i="1"/>
  <c r="H42" i="1"/>
  <c r="I42" i="1"/>
  <c r="D29" i="1"/>
  <c r="D24" i="1"/>
  <c r="D33" i="1"/>
  <c r="D34" i="1"/>
  <c r="D35" i="1"/>
  <c r="D36" i="1"/>
  <c r="D40" i="1"/>
  <c r="D42" i="1"/>
  <c r="E18" i="2" l="1"/>
  <c r="C19" i="2"/>
  <c r="C22" i="2"/>
  <c r="C20" i="2"/>
  <c r="D18" i="2"/>
  <c r="C18" i="2" s="1"/>
  <c r="C73" i="1"/>
  <c r="D22" i="1"/>
  <c r="C47" i="1"/>
  <c r="D46" i="1"/>
  <c r="C46" i="1" s="1"/>
  <c r="D31" i="1"/>
  <c r="C31" i="1" s="1"/>
  <c r="C32" i="1"/>
  <c r="G68" i="1"/>
  <c r="E19" i="1"/>
  <c r="C19" i="1" s="1"/>
  <c r="C23" i="1"/>
  <c r="C68" i="1"/>
  <c r="G63" i="1"/>
  <c r="H18" i="1"/>
  <c r="H22" i="1"/>
  <c r="I18" i="1"/>
  <c r="G18" i="1"/>
  <c r="E18" i="1"/>
  <c r="C69" i="1"/>
  <c r="I65" i="1"/>
  <c r="I63" i="1" s="1"/>
  <c r="G65" i="1"/>
  <c r="E65" i="1"/>
  <c r="C65" i="1" s="1"/>
  <c r="H63" i="1"/>
  <c r="F63" i="1"/>
  <c r="F22" i="1"/>
  <c r="F20" i="1"/>
  <c r="F18" i="1" s="1"/>
  <c r="I22" i="1"/>
  <c r="G22" i="1"/>
  <c r="E22" i="1"/>
  <c r="D20" i="1"/>
  <c r="D18" i="1" s="1"/>
  <c r="C18" i="1" s="1"/>
  <c r="C24" i="1"/>
  <c r="C21" i="1"/>
  <c r="D48" i="1"/>
  <c r="C48" i="1" s="1"/>
  <c r="D50" i="1"/>
  <c r="C50" i="1" s="1"/>
  <c r="C28" i="1" l="1"/>
  <c r="D27" i="1"/>
  <c r="C27" i="1" s="1"/>
  <c r="C22" i="1"/>
  <c r="C20" i="1"/>
  <c r="E63" i="1"/>
  <c r="C63" i="1" s="1"/>
</calcChain>
</file>

<file path=xl/sharedStrings.xml><?xml version="1.0" encoding="utf-8"?>
<sst xmlns="http://schemas.openxmlformats.org/spreadsheetml/2006/main" count="197" uniqueCount="65">
  <si>
    <t>Приложение</t>
  </si>
  <si>
    <t>к постановлению Администрации</t>
  </si>
  <si>
    <t>муниципального образования Алапаевское</t>
  </si>
  <si>
    <t>Приложение № 2</t>
  </si>
  <si>
    <t>«Развитие физической культуры, спорта и молодежной политики</t>
  </si>
  <si>
    <t>в муниципальном образованииАлапаевскоедо 2020 года»</t>
  </si>
  <si>
    <t>X</t>
  </si>
  <si>
    <t>внебюджетные источники</t>
  </si>
  <si>
    <t>местный бюджет</t>
  </si>
  <si>
    <t>ВСЕГО ПО ПОДПРОГРАММЕ 2 МУНИЦИПАЛЬНОЙ ПРОГРАММЫ, В ТОМ ЧИСЛЕ</t>
  </si>
  <si>
    <t>Прочие нужды</t>
  </si>
  <si>
    <t>Всего по направлению «Прочие нужды», в том числе</t>
  </si>
  <si>
    <t>Мероприятие 5.</t>
  </si>
  <si>
    <t>4; 6</t>
  </si>
  <si>
    <t>Реализация мероприятий по работе с молодёжью на территории муниципального образования Алапаевское, всего, из них:</t>
  </si>
  <si>
    <t>4; 6; 8</t>
  </si>
  <si>
    <t>ВСЕГО ПО ПОДПРОГРАММЕ 3</t>
  </si>
  <si>
    <t>МУНИЦИПАЛЬНОЙ ПРОГРАММЫ, В ТОМ ЧИСЛЕ</t>
  </si>
  <si>
    <t>11; 13</t>
  </si>
  <si>
    <r>
      <rPr>
        <b/>
        <sz val="12"/>
        <rFont val="Times New Roman"/>
        <family val="1"/>
        <charset val="204"/>
      </rPr>
      <t>ПЛАН МЕРОПРИЯТИЙ ПО ВЫПОЛНЕНИЮ МУНИЦИПАЛЬНОЙ ПРОГРАММЫ</t>
    </r>
  </si>
  <si>
    <r>
      <rPr>
        <b/>
        <sz val="12"/>
        <rFont val="Times New Roman"/>
        <family val="1"/>
        <charset val="204"/>
      </rPr>
      <t>«РАЗВИТИЕ ФИЗИЧЕСКОЙ КУЛЬТУРЫ, СПОРТА И МОЛОДЕЖНОЙ ПОЛИТИКИ</t>
    </r>
  </si>
  <si>
    <r>
      <rPr>
        <b/>
        <sz val="12"/>
        <rFont val="Times New Roman"/>
        <family val="1"/>
        <charset val="204"/>
      </rPr>
      <t>В МУНИЦИПАЛЬНОМ ОБРАЗОВАНИИ АЛАПЕВСКОЕ ДО 2020 ГОДА»</t>
    </r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</si>
  <si>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</si>
  <si>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тыс рублей</t>
  </si>
  <si>
    <t>Номер строки целевого показателя, на достижение которого направлены мероприятия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</si>
  <si>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</si>
  <si>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</si>
  <si>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</si>
  <si>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</si>
  <si>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</si>
  <si>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</si>
  <si>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</si>
  <si>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4,5,7</t>
  </si>
  <si>
    <t>4,7</t>
  </si>
  <si>
    <r>
      <rPr>
        <b/>
        <sz val="12"/>
        <rFont val="Times New Roman"/>
        <family val="1"/>
        <charset val="204"/>
      </rPr>
      <t>ВСЕГО ПО ПОДПРОГРАММЕ 1 МУНИЦИПАЛЬНОЙ ПРОГРАММЫ, ВТОМ ЧИСЛЕ</t>
    </r>
  </si>
  <si>
    <r>
      <rPr>
        <b/>
        <sz val="12"/>
        <rFont val="Times New Roman"/>
        <family val="1"/>
        <charset val="204"/>
      </rPr>
      <t>Прочие нужды</t>
    </r>
  </si>
  <si>
    <r>
      <rPr>
        <b/>
        <sz val="12"/>
        <rFont val="Times New Roman"/>
        <family val="1"/>
        <charset val="204"/>
      </rPr>
      <t>Всего по направлению «Прочие нужды», в том числе</t>
    </r>
  </si>
  <si>
    <r>
      <rPr>
        <b/>
        <sz val="12"/>
        <rFont val="Times New Roman"/>
        <family val="1"/>
        <charset val="204"/>
      </rPr>
      <t xml:space="preserve">Мероприятие 1. </t>
    </r>
    <r>
      <rPr>
        <sz val="12"/>
        <rFont val="Times New Roman"/>
        <family val="1"/>
        <charset val="204"/>
      </rPr>
      <t>Организация предоставления услуг (выполнения работ) в сфере физической культуры и спорта, всего, из них:</t>
    </r>
  </si>
  <si>
    <r>
      <rPr>
        <b/>
        <sz val="12"/>
        <rFont val="Times New Roman"/>
        <family val="1"/>
        <charset val="204"/>
      </rPr>
      <t xml:space="preserve">Мероприятие 2 </t>
    </r>
    <r>
      <rPr>
        <sz val="12"/>
        <rFont val="Times New Roman"/>
        <family val="1"/>
        <charset val="204"/>
      </rPr>
      <t>Организация и проведение мероприятий в сфере физической культуры и спорта на территории муниципального образования Алапевское, всего, из них:</t>
    </r>
  </si>
  <si>
    <t>от «___»__________ 2015г. №__________</t>
  </si>
  <si>
    <t>№ п/п</t>
  </si>
  <si>
    <t>ПОДПРОГРАММА1 "РАЗВИТИЯ ФИЗИЧЕСКОЙ КУЛЬТУРЫ И СПОРТАВ МУНИЦИПАЛЬНОМ ОБРАЗОВАНИИ АЛАПАЕВСКОЕ до 2020 года"</t>
  </si>
  <si>
    <t xml:space="preserve">ПОДПРОГРАММА 2 «РАЗВИТИЯ ПОТЕНЦИАЛА МОЛОДЕЖИ МУНИЦИПАЛЬНОГО ОБРАЗОВАНИЯ АЛАПАЕВСКОЕ </t>
  </si>
  <si>
    <r>
      <rPr>
        <b/>
        <sz val="12"/>
        <rFont val="Times New Roman"/>
        <family val="1"/>
        <charset val="204"/>
      </rPr>
      <t>Мероприятие 3.</t>
    </r>
    <r>
      <rPr>
        <sz val="12"/>
        <rFont val="Times New Roman"/>
        <family val="1"/>
        <charset val="204"/>
      </rPr>
      <t xml:space="preserve"> Организация и проведение мероприятий среди людей с ограниченными физическими возможностями здоровья на территории муниципального образования Алапаевское всего, из них:</t>
    </r>
  </si>
  <si>
    <r>
      <rPr>
        <b/>
        <sz val="12"/>
        <rFont val="Times New Roman"/>
        <family val="1"/>
        <charset val="204"/>
      </rPr>
      <t>Мероприятие 4</t>
    </r>
    <r>
      <rPr>
        <sz val="12"/>
        <rFont val="Times New Roman"/>
        <family val="1"/>
        <charset val="204"/>
      </rPr>
      <t>. Развитие материально-технической базы муниципальных учреждений физической культуры и спорта, в том числе:</t>
    </r>
  </si>
  <si>
    <r>
      <rPr>
        <b/>
        <sz val="12"/>
        <rFont val="Times New Roman"/>
        <family val="1"/>
        <charset val="204"/>
      </rPr>
      <t>Мероприятие 6.</t>
    </r>
    <r>
      <rPr>
        <sz val="12"/>
        <rFont val="Times New Roman"/>
        <family val="1"/>
        <charset val="204"/>
      </rPr>
      <t xml:space="preserve"> Развитие системы профориентации и трудоустройства несовершеннолетних граждан в свободное от учёбы время на территории муниципального образования Алапаевскоевсего из них:</t>
    </r>
  </si>
  <si>
    <r>
      <rPr>
        <b/>
        <sz val="12"/>
        <rFont val="Times New Roman"/>
        <family val="1"/>
        <charset val="204"/>
      </rPr>
      <t>Мероприятие 7.</t>
    </r>
    <r>
      <rPr>
        <sz val="12"/>
        <rFont val="Times New Roman"/>
        <family val="1"/>
        <charset val="204"/>
      </rPr>
      <t xml:space="preserve"> Обеспечение осуществления мероприятий по приоритетным направлениям работы с молодёжью на территории Свердловской области, всего, из них:</t>
    </r>
  </si>
  <si>
    <t xml:space="preserve">областной бюджет </t>
  </si>
  <si>
    <r>
      <rPr>
        <b/>
        <sz val="12"/>
        <rFont val="Times New Roman"/>
        <family val="1"/>
        <charset val="204"/>
      </rPr>
      <t>Мероприятие 8.</t>
    </r>
    <r>
      <rPr>
        <sz val="12"/>
        <rFont val="Times New Roman"/>
        <family val="1"/>
        <charset val="204"/>
      </rPr>
      <t xml:space="preserve"> Реализация мероприятий по приоритетным направлениям работы с молодёжью на территории муниципального образования Алапаевское, всего, из них:</t>
    </r>
  </si>
  <si>
    <t>ПОДПРОГРАММА 3 « ПАТРИОТИЧЕСКОЕ ВОСПИТАНИЕ МОЛОДЫХ ГРАЖДАН В МУНИЦИПАЛЬНОМ ОБРАЗОВАНИИ АЛАПАЕВСКОЕ»</t>
  </si>
  <si>
    <r>
      <rPr>
        <b/>
        <sz val="12"/>
        <rFont val="Times New Roman"/>
        <family val="1"/>
        <charset val="204"/>
      </rPr>
      <t>Мероприятие 9.</t>
    </r>
    <r>
      <rPr>
        <sz val="12"/>
        <rFont val="Times New Roman"/>
        <family val="1"/>
        <charset val="204"/>
      </rPr>
      <t xml:space="preserve"> Реализация мероприятий по патриотическому воспитанию молодых граждан на территории муниципального образованияАлапаевское, всего, из них:</t>
    </r>
  </si>
  <si>
    <r>
      <rPr>
        <b/>
        <sz val="12"/>
        <rFont val="Times New Roman"/>
        <family val="1"/>
        <charset val="204"/>
      </rPr>
      <t>Мероприятие 10.</t>
    </r>
    <r>
      <rPr>
        <sz val="12"/>
        <rFont val="Times New Roman"/>
        <family val="1"/>
        <charset val="204"/>
      </rPr>
      <t xml:space="preserve"> Обеспечение подготовки молодых граждан к военной службе, всего, из них:</t>
    </r>
  </si>
  <si>
    <r>
      <rPr>
        <b/>
        <sz val="12"/>
        <rFont val="Times New Roman"/>
        <family val="1"/>
        <charset val="204"/>
      </rPr>
      <t>Мероприятие 11.</t>
    </r>
    <r>
      <rPr>
        <sz val="12"/>
        <rFont val="Times New Roman"/>
        <family val="1"/>
        <charset val="204"/>
      </rPr>
      <t xml:space="preserve"> Проведение военно-спортивных игр и оборонно-спортивных лагерей с целью допризывной подготовки молодёжи к военной службе, всего, из них:</t>
    </r>
  </si>
  <si>
    <t>ВСЕГО ПО ПРОГРАММЕ, В ТОМ ЧИСЛЕ</t>
  </si>
  <si>
    <t>к муниципальной программе муниципального образования Алапаевское</t>
  </si>
  <si>
    <t>областной бюджет</t>
  </si>
  <si>
    <t>от 28 сентября 2015 года № 906</t>
  </si>
  <si>
    <t>к муниципальной программе</t>
  </si>
  <si>
    <t xml:space="preserve">молодежной политики в муниципальном </t>
  </si>
  <si>
    <t>В МУНИЦИПАЛЬНОМ ОБРАЗОВАНИИ АЛАПЕВСКОЕ ДО 2020 ГОДА»</t>
  </si>
  <si>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 xml:space="preserve">Развитие физической культуры, спорта и </t>
    </r>
  </si>
  <si>
    <r>
      <t>образовании Алапаевское 2020 года</t>
    </r>
    <r>
      <rPr>
        <sz val="12"/>
        <rFont val="Calibri"/>
        <family val="2"/>
        <charset val="204"/>
      </rPr>
      <t>»</t>
    </r>
  </si>
  <si>
    <r>
      <t>ПОДПРОГРАММА1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>РАЗВИТИЕ ФИЗИЧЕСКОЙ КУЛЬТУРЫ И СПОРТАВ МУНИЦИПАЛЬНОМ ОБРАЗОВАНИИ АЛАПАЕВСКОЕ до 2020 года</t>
    </r>
    <r>
      <rPr>
        <b/>
        <sz val="12"/>
        <rFont val="Calibri"/>
        <family val="2"/>
        <charset val="204"/>
      </rPr>
      <t>»</t>
    </r>
  </si>
  <si>
    <r>
      <rPr>
        <b/>
        <sz val="12"/>
        <rFont val="Times New Roman"/>
        <family val="1"/>
        <charset val="204"/>
      </rPr>
      <t xml:space="preserve">Мероприятие 2. </t>
    </r>
    <r>
      <rPr>
        <sz val="12"/>
        <rFont val="Times New Roman"/>
        <family val="1"/>
        <charset val="204"/>
      </rPr>
      <t>Организация и проведение мероприятий в сфере физической культуры и спорта на территории муниципального образования Алапевское, всего, из них:</t>
    </r>
  </si>
  <si>
    <r>
      <t>ПОДПРОГРАММА 2 «РАЗВИТИЯ ПОТЕНЦИАЛА МОЛОДЕЖИ МУНИЦИПАЛЬНОГО ОБРАЗОВАНИЯ АЛАПАЕВСКОЕ</t>
    </r>
    <r>
      <rPr>
        <b/>
        <sz val="12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</si>
</sst>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0" xfId="0" applyFont="1"/>
    <xf numFmtId="0" fontId="2" fillId="0" borderId="3" xfId="0" applyFont="1" applyBorder="1" applyAlignment="1">
      <alignment horizontal="left" vertical="top" indent="2"/>
    </xf>
    <xf numFmtId="0" fontId="2" fillId="0" borderId="3" xfId="0" applyFont="1" applyBorder="1" applyAlignment="1">
      <alignment horizontal="left" vertical="top" indent="4"/>
    </xf>
    <xf numFmtId="0" fontId="2" fillId="0" borderId="3" xfId="0" applyFont="1" applyBorder="1" applyAlignment="1">
      <alignment horizontal="left" vertical="top" inden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justify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1" fontId="2" fillId="0" borderId="3" xfId="0" applyNumberFormat="1" applyFont="1" applyBorder="1" applyAlignment="1">
      <alignment horizontal="right" vertical="top"/>
    </xf>
    <xf numFmtId="4" fontId="2" fillId="0" borderId="3" xfId="0" applyNumberFormat="1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right" vertical="top"/>
    </xf>
    <xf numFmtId="4" fontId="2" fillId="0" borderId="3" xfId="0" applyNumberFormat="1" applyFont="1" applyBorder="1" applyAlignment="1">
      <alignment vertical="top"/>
    </xf>
    <xf numFmtId="164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/>
    </xf>
    <xf numFmtId="0" fontId="2" fillId="0" borderId="5" xfId="0" applyFont="1" applyBorder="1" applyAlignment="1">
      <alignment horizontal="left" vertical="top"/>
    </xf>
    <xf numFmtId="0" fontId="1" fillId="0" borderId="9" xfId="0" applyFont="1" applyBorder="1" applyAlignment="1">
      <alignment horizontal="justify" vertical="top"/>
    </xf>
    <xf numFmtId="0" fontId="2" fillId="0" borderId="10" xfId="0" applyFont="1" applyBorder="1" applyAlignment="1">
      <alignment horizontal="left" vertical="top" wrapText="1"/>
    </xf>
    <xf numFmtId="4" fontId="2" fillId="0" borderId="4" xfId="0" applyNumberFormat="1" applyFont="1" applyBorder="1" applyAlignment="1">
      <alignment horizontal="right" vertical="top"/>
    </xf>
    <xf numFmtId="4" fontId="2" fillId="0" borderId="5" xfId="0" applyNumberFormat="1" applyFont="1" applyBorder="1" applyAlignment="1">
      <alignment horizontal="right" vertical="top"/>
    </xf>
    <xf numFmtId="0" fontId="2" fillId="0" borderId="0" xfId="0" applyFont="1" applyFill="1"/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left" vertical="top"/>
    </xf>
    <xf numFmtId="0" fontId="2" fillId="2" borderId="0" xfId="0" applyFont="1" applyFill="1"/>
    <xf numFmtId="0" fontId="2" fillId="2" borderId="3" xfId="0" applyFont="1" applyFill="1" applyBorder="1" applyAlignment="1">
      <alignment horizontal="left" vertical="top" indent="2"/>
    </xf>
    <xf numFmtId="0" fontId="2" fillId="2" borderId="3" xfId="0" applyFont="1" applyFill="1" applyBorder="1" applyAlignment="1">
      <alignment horizontal="center" vertical="top"/>
    </xf>
    <xf numFmtId="4" fontId="2" fillId="2" borderId="3" xfId="0" applyNumberFormat="1" applyFont="1" applyFill="1" applyBorder="1" applyAlignment="1">
      <alignment horizontal="right" vertical="top"/>
    </xf>
    <xf numFmtId="4" fontId="2" fillId="0" borderId="4" xfId="0" applyNumberFormat="1" applyFont="1" applyBorder="1" applyAlignment="1">
      <alignment horizontal="right" vertical="top"/>
    </xf>
    <xf numFmtId="4" fontId="2" fillId="0" borderId="5" xfId="0" applyNumberFormat="1" applyFont="1" applyBorder="1" applyAlignment="1">
      <alignment horizontal="right"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/>
    <xf numFmtId="0" fontId="2" fillId="2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top"/>
    </xf>
    <xf numFmtId="1" fontId="2" fillId="0" borderId="4" xfId="0" applyNumberFormat="1" applyFont="1" applyBorder="1" applyAlignment="1">
      <alignment horizontal="right" vertical="top"/>
    </xf>
    <xf numFmtId="1" fontId="2" fillId="0" borderId="5" xfId="0" applyNumberFormat="1" applyFont="1" applyBorder="1" applyAlignment="1">
      <alignment horizontal="right" vertical="top"/>
    </xf>
    <xf numFmtId="4" fontId="2" fillId="2" borderId="4" xfId="0" applyNumberFormat="1" applyFont="1" applyFill="1" applyBorder="1" applyAlignment="1">
      <alignment horizontal="right" vertical="top"/>
    </xf>
    <xf numFmtId="4" fontId="2" fillId="2" borderId="5" xfId="0" applyNumberFormat="1" applyFont="1" applyFill="1" applyBorder="1" applyAlignment="1">
      <alignment horizontal="right" vertical="top"/>
    </xf>
    <xf numFmtId="4" fontId="2" fillId="0" borderId="4" xfId="0" applyNumberFormat="1" applyFont="1" applyBorder="1" applyAlignment="1">
      <alignment horizontal="right" vertical="top"/>
    </xf>
    <xf numFmtId="4" fontId="2" fillId="0" borderId="5" xfId="0" applyNumberFormat="1" applyFont="1" applyBorder="1" applyAlignment="1">
      <alignment horizontal="right" vertical="top"/>
    </xf>
    <xf numFmtId="1" fontId="2" fillId="0" borderId="9" xfId="0" applyNumberFormat="1" applyFont="1" applyBorder="1" applyAlignment="1">
      <alignment horizontal="center" vertical="top"/>
    </xf>
    <xf numFmtId="1" fontId="2" fillId="0" borderId="10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indent="3"/>
    </xf>
    <xf numFmtId="0" fontId="2" fillId="0" borderId="1" xfId="0" applyFont="1" applyBorder="1" applyAlignment="1">
      <alignment horizontal="right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1" fontId="2" fillId="0" borderId="4" xfId="0" applyNumberFormat="1" applyFont="1" applyBorder="1" applyAlignment="1">
      <alignment horizontal="center" vertical="top"/>
    </xf>
    <xf numFmtId="1" fontId="2" fillId="0" borderId="5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opLeftCell="A13" workbookViewId="0">
      <selection activeCell="D18" sqref="D18"/>
    </sheetView>
  </sheetViews>
  <sheetFormatPr defaultRowHeight="15.75" x14ac:dyDescent="0.25"/>
  <cols>
    <col min="1" max="1" width="5.42578125" style="2" customWidth="1"/>
    <col min="2" max="2" width="39" style="2"/>
    <col min="3" max="3" width="15" style="27"/>
    <col min="4" max="4" width="23" style="2"/>
    <col min="5" max="5" width="19" style="2"/>
    <col min="6" max="6" width="17" style="2"/>
    <col min="7" max="7" width="18" style="2"/>
    <col min="8" max="8" width="19" style="2"/>
    <col min="9" max="9" width="16" style="2"/>
    <col min="10" max="10" width="16.7109375" style="2" customWidth="1"/>
    <col min="11" max="16384" width="9.140625" style="2"/>
  </cols>
  <sheetData>
    <row r="1" spans="1:10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x14ac:dyDescent="0.2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x14ac:dyDescent="0.25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x14ac:dyDescent="0.25">
      <c r="A4" s="55" t="s">
        <v>39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x14ac:dyDescent="0.25">
      <c r="A5" s="22"/>
      <c r="B5" s="22"/>
      <c r="D5" s="22"/>
      <c r="E5" s="22"/>
      <c r="F5" s="22"/>
      <c r="G5" s="22"/>
      <c r="H5" s="22"/>
      <c r="I5" s="22"/>
      <c r="J5" s="22"/>
    </row>
    <row r="6" spans="1:10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46" t="s">
        <v>54</v>
      </c>
      <c r="B7" s="46"/>
      <c r="C7" s="46"/>
      <c r="D7" s="46"/>
      <c r="E7" s="46"/>
      <c r="F7" s="46"/>
      <c r="G7" s="46"/>
      <c r="H7" s="46"/>
      <c r="I7" s="46"/>
      <c r="J7" s="46"/>
    </row>
    <row r="8" spans="1:10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x14ac:dyDescent="0.25">
      <c r="A9" s="46" t="s">
        <v>5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x14ac:dyDescent="0.25">
      <c r="A10" s="22"/>
      <c r="B10" s="22"/>
      <c r="D10" s="22"/>
      <c r="E10" s="22"/>
      <c r="F10" s="22"/>
      <c r="G10" s="22"/>
      <c r="H10" s="22"/>
      <c r="I10" s="22"/>
      <c r="J10" s="22"/>
    </row>
    <row r="11" spans="1:10" x14ac:dyDescent="0.25">
      <c r="A11" s="50" t="s">
        <v>19</v>
      </c>
      <c r="B11" s="50"/>
      <c r="C11" s="50"/>
      <c r="D11" s="50"/>
      <c r="E11" s="50"/>
      <c r="F11" s="50"/>
      <c r="G11" s="50"/>
      <c r="H11" s="50"/>
      <c r="I11" s="50"/>
      <c r="J11" s="50"/>
    </row>
    <row r="12" spans="1:10" x14ac:dyDescent="0.25">
      <c r="A12" s="50" t="s">
        <v>20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x14ac:dyDescent="0.25">
      <c r="A13" s="50" t="s">
        <v>21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x14ac:dyDescent="0.25">
      <c r="A14" s="22"/>
      <c r="B14" s="22"/>
      <c r="D14" s="22"/>
      <c r="E14" s="22"/>
      <c r="F14" s="22"/>
      <c r="G14" s="22"/>
      <c r="H14" s="22"/>
      <c r="I14" s="22"/>
      <c r="J14" s="22"/>
    </row>
    <row r="15" spans="1:10" x14ac:dyDescent="0.25">
      <c r="A15" s="51" t="s">
        <v>40</v>
      </c>
      <c r="B15" s="53" t="s">
        <v>22</v>
      </c>
      <c r="C15" s="54" t="s">
        <v>23</v>
      </c>
      <c r="D15" s="54"/>
      <c r="E15" s="54"/>
      <c r="F15" s="54"/>
      <c r="G15" s="54"/>
      <c r="H15" s="54"/>
      <c r="I15" s="54"/>
      <c r="J15" s="51" t="s">
        <v>24</v>
      </c>
    </row>
    <row r="16" spans="1:10" ht="98.25" customHeight="1" x14ac:dyDescent="0.25">
      <c r="A16" s="52"/>
      <c r="B16" s="53"/>
      <c r="C16" s="28" t="s">
        <v>25</v>
      </c>
      <c r="D16" s="4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5" t="s">
        <v>31</v>
      </c>
      <c r="J16" s="52"/>
    </row>
    <row r="17" spans="1:10" x14ac:dyDescent="0.25">
      <c r="A17" s="10">
        <v>1</v>
      </c>
      <c r="B17" s="6">
        <v>2</v>
      </c>
      <c r="C17" s="29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</row>
    <row r="18" spans="1:10" ht="31.5" x14ac:dyDescent="0.25">
      <c r="A18" s="10">
        <v>2</v>
      </c>
      <c r="B18" s="15" t="s">
        <v>53</v>
      </c>
      <c r="C18" s="30">
        <f>SUM(D18:I18)</f>
        <v>306944.3</v>
      </c>
      <c r="D18" s="13">
        <f>SUM(D19:D21)</f>
        <v>38286.499999999993</v>
      </c>
      <c r="E18" s="13">
        <f t="shared" ref="E18:I18" si="0">SUM(E19:E21)</f>
        <v>42006.8</v>
      </c>
      <c r="F18" s="13">
        <f t="shared" si="0"/>
        <v>44614</v>
      </c>
      <c r="G18" s="13">
        <f t="shared" si="0"/>
        <v>57840</v>
      </c>
      <c r="H18" s="13">
        <f t="shared" si="0"/>
        <v>60653</v>
      </c>
      <c r="I18" s="13">
        <f t="shared" si="0"/>
        <v>63544</v>
      </c>
      <c r="J18" s="13"/>
    </row>
    <row r="19" spans="1:10" x14ac:dyDescent="0.25">
      <c r="A19" s="10">
        <v>3</v>
      </c>
      <c r="B19" s="9" t="s">
        <v>55</v>
      </c>
      <c r="C19" s="30">
        <f t="shared" ref="C19:C25" si="1">SUM(D19:I19)</f>
        <v>2362.1</v>
      </c>
      <c r="D19" s="13">
        <f t="shared" ref="D19:I19" si="2">D23</f>
        <v>212.1</v>
      </c>
      <c r="E19" s="13">
        <f t="shared" si="2"/>
        <v>410</v>
      </c>
      <c r="F19" s="13">
        <f t="shared" si="2"/>
        <v>420</v>
      </c>
      <c r="G19" s="13">
        <f t="shared" si="2"/>
        <v>430</v>
      </c>
      <c r="H19" s="13">
        <f t="shared" si="2"/>
        <v>440</v>
      </c>
      <c r="I19" s="13">
        <f t="shared" si="2"/>
        <v>450</v>
      </c>
      <c r="J19" s="13"/>
    </row>
    <row r="20" spans="1:10" x14ac:dyDescent="0.25">
      <c r="A20" s="10">
        <v>4</v>
      </c>
      <c r="B20" s="9" t="s">
        <v>8</v>
      </c>
      <c r="C20" s="30">
        <f t="shared" si="1"/>
        <v>281418.2</v>
      </c>
      <c r="D20" s="13">
        <f>D24</f>
        <v>33774.399999999994</v>
      </c>
      <c r="E20" s="13">
        <f t="shared" ref="E20:I20" si="3">E24</f>
        <v>38194.800000000003</v>
      </c>
      <c r="F20" s="13">
        <f t="shared" si="3"/>
        <v>40616</v>
      </c>
      <c r="G20" s="13">
        <f t="shared" si="3"/>
        <v>53659</v>
      </c>
      <c r="H20" s="13">
        <f t="shared" si="3"/>
        <v>56241</v>
      </c>
      <c r="I20" s="13">
        <f t="shared" si="3"/>
        <v>58933</v>
      </c>
      <c r="J20" s="13"/>
    </row>
    <row r="21" spans="1:10" x14ac:dyDescent="0.25">
      <c r="A21" s="10">
        <v>5</v>
      </c>
      <c r="B21" s="9" t="s">
        <v>7</v>
      </c>
      <c r="C21" s="30">
        <f t="shared" si="1"/>
        <v>23164</v>
      </c>
      <c r="D21" s="13">
        <f>D25</f>
        <v>4300</v>
      </c>
      <c r="E21" s="13">
        <f t="shared" ref="E21:I21" si="4">E25</f>
        <v>3402</v>
      </c>
      <c r="F21" s="13">
        <f t="shared" si="4"/>
        <v>3578</v>
      </c>
      <c r="G21" s="13">
        <f t="shared" si="4"/>
        <v>3751</v>
      </c>
      <c r="H21" s="13">
        <f t="shared" si="4"/>
        <v>3972</v>
      </c>
      <c r="I21" s="13">
        <f t="shared" si="4"/>
        <v>4161</v>
      </c>
      <c r="J21" s="13"/>
    </row>
    <row r="22" spans="1:10" x14ac:dyDescent="0.25">
      <c r="A22" s="10">
        <v>6</v>
      </c>
      <c r="B22" s="26" t="s">
        <v>10</v>
      </c>
      <c r="C22" s="30">
        <f t="shared" si="1"/>
        <v>306944.3</v>
      </c>
      <c r="D22" s="13">
        <f>SUM(D23:D25)</f>
        <v>38286.499999999993</v>
      </c>
      <c r="E22" s="13">
        <f t="shared" ref="E22:I22" si="5">SUM(E23:E25)</f>
        <v>42006.8</v>
      </c>
      <c r="F22" s="13">
        <f t="shared" si="5"/>
        <v>44614</v>
      </c>
      <c r="G22" s="13">
        <f t="shared" si="5"/>
        <v>57840</v>
      </c>
      <c r="H22" s="13">
        <f t="shared" si="5"/>
        <v>60653</v>
      </c>
      <c r="I22" s="13">
        <f t="shared" si="5"/>
        <v>63544</v>
      </c>
      <c r="J22" s="13"/>
    </row>
    <row r="23" spans="1:10" x14ac:dyDescent="0.25">
      <c r="A23" s="10">
        <v>7</v>
      </c>
      <c r="B23" s="9" t="s">
        <v>55</v>
      </c>
      <c r="C23" s="30">
        <f t="shared" si="1"/>
        <v>2362.1</v>
      </c>
      <c r="D23" s="13">
        <f t="shared" ref="D23:I23" si="6">D69+D47</f>
        <v>212.1</v>
      </c>
      <c r="E23" s="13">
        <f t="shared" si="6"/>
        <v>410</v>
      </c>
      <c r="F23" s="13">
        <f t="shared" si="6"/>
        <v>420</v>
      </c>
      <c r="G23" s="13">
        <f t="shared" si="6"/>
        <v>430</v>
      </c>
      <c r="H23" s="13">
        <f t="shared" si="6"/>
        <v>440</v>
      </c>
      <c r="I23" s="13">
        <f t="shared" si="6"/>
        <v>450</v>
      </c>
      <c r="J23" s="13"/>
    </row>
    <row r="24" spans="1:10" x14ac:dyDescent="0.25">
      <c r="A24" s="10">
        <v>8</v>
      </c>
      <c r="B24" s="9" t="s">
        <v>8</v>
      </c>
      <c r="C24" s="30">
        <f t="shared" si="1"/>
        <v>281418.2</v>
      </c>
      <c r="D24" s="13">
        <f>D70+D52+D32</f>
        <v>33774.399999999994</v>
      </c>
      <c r="E24" s="13">
        <f t="shared" ref="E24:I24" si="7">E70+E52+E32</f>
        <v>38194.800000000003</v>
      </c>
      <c r="F24" s="13">
        <f t="shared" si="7"/>
        <v>40616</v>
      </c>
      <c r="G24" s="13">
        <f t="shared" si="7"/>
        <v>53659</v>
      </c>
      <c r="H24" s="13">
        <f t="shared" si="7"/>
        <v>56241</v>
      </c>
      <c r="I24" s="13">
        <f t="shared" si="7"/>
        <v>58933</v>
      </c>
      <c r="J24" s="13"/>
    </row>
    <row r="25" spans="1:10" x14ac:dyDescent="0.25">
      <c r="A25" s="10">
        <v>9</v>
      </c>
      <c r="B25" s="9" t="s">
        <v>7</v>
      </c>
      <c r="C25" s="30">
        <f t="shared" si="1"/>
        <v>23164</v>
      </c>
      <c r="D25" s="13">
        <f>D33</f>
        <v>4300</v>
      </c>
      <c r="E25" s="13">
        <f t="shared" ref="E25:I25" si="8">E33</f>
        <v>3402</v>
      </c>
      <c r="F25" s="13">
        <f t="shared" si="8"/>
        <v>3578</v>
      </c>
      <c r="G25" s="13">
        <f t="shared" si="8"/>
        <v>3751</v>
      </c>
      <c r="H25" s="13">
        <f t="shared" si="8"/>
        <v>3972</v>
      </c>
      <c r="I25" s="13">
        <f t="shared" si="8"/>
        <v>4161</v>
      </c>
      <c r="J25" s="13"/>
    </row>
    <row r="26" spans="1:10" ht="31.5" customHeight="1" x14ac:dyDescent="0.25">
      <c r="A26" s="10">
        <v>10</v>
      </c>
      <c r="B26" s="47" t="s">
        <v>41</v>
      </c>
      <c r="C26" s="48"/>
      <c r="D26" s="48"/>
      <c r="E26" s="48"/>
      <c r="F26" s="48"/>
      <c r="G26" s="48"/>
      <c r="H26" s="48"/>
      <c r="I26" s="48"/>
      <c r="J26" s="49"/>
    </row>
    <row r="27" spans="1:10" ht="47.25" x14ac:dyDescent="0.25">
      <c r="A27" s="10">
        <v>11</v>
      </c>
      <c r="B27" s="8" t="s">
        <v>34</v>
      </c>
      <c r="C27" s="30">
        <f>SUM(D27:I27)</f>
        <v>299644.5</v>
      </c>
      <c r="D27" s="13">
        <f>D28+D29</f>
        <v>37494.699999999997</v>
      </c>
      <c r="E27" s="13">
        <f t="shared" ref="E27:I27" si="9">E28+E29</f>
        <v>41011.800000000003</v>
      </c>
      <c r="F27" s="13">
        <f t="shared" si="9"/>
        <v>43561</v>
      </c>
      <c r="G27" s="13">
        <f t="shared" si="9"/>
        <v>56410</v>
      </c>
      <c r="H27" s="13">
        <f t="shared" si="9"/>
        <v>59163</v>
      </c>
      <c r="I27" s="13">
        <f t="shared" si="9"/>
        <v>62004</v>
      </c>
      <c r="J27" s="13" t="s">
        <v>6</v>
      </c>
    </row>
    <row r="28" spans="1:10" x14ac:dyDescent="0.25">
      <c r="A28" s="10">
        <v>12</v>
      </c>
      <c r="B28" s="9" t="s">
        <v>8</v>
      </c>
      <c r="C28" s="30">
        <f>SUM(D28:I28)</f>
        <v>276480.5</v>
      </c>
      <c r="D28" s="13">
        <f>D32</f>
        <v>33194.699999999997</v>
      </c>
      <c r="E28" s="13">
        <f t="shared" ref="E28:I28" si="10">E32</f>
        <v>37609.800000000003</v>
      </c>
      <c r="F28" s="13">
        <f t="shared" si="10"/>
        <v>39983</v>
      </c>
      <c r="G28" s="13">
        <f t="shared" si="10"/>
        <v>52659</v>
      </c>
      <c r="H28" s="13">
        <f t="shared" si="10"/>
        <v>55191</v>
      </c>
      <c r="I28" s="13">
        <f t="shared" si="10"/>
        <v>57843</v>
      </c>
      <c r="J28" s="13" t="s">
        <v>6</v>
      </c>
    </row>
    <row r="29" spans="1:10" x14ac:dyDescent="0.25">
      <c r="A29" s="10">
        <v>13</v>
      </c>
      <c r="B29" s="9" t="s">
        <v>7</v>
      </c>
      <c r="C29" s="30">
        <f>SUM(D29:I29)</f>
        <v>23164</v>
      </c>
      <c r="D29" s="13">
        <f>D33</f>
        <v>4300</v>
      </c>
      <c r="E29" s="13">
        <f t="shared" ref="E29:I29" si="11">E33</f>
        <v>3402</v>
      </c>
      <c r="F29" s="13">
        <f t="shared" si="11"/>
        <v>3578</v>
      </c>
      <c r="G29" s="13">
        <f t="shared" si="11"/>
        <v>3751</v>
      </c>
      <c r="H29" s="13">
        <f t="shared" si="11"/>
        <v>3972</v>
      </c>
      <c r="I29" s="13">
        <f t="shared" si="11"/>
        <v>4161</v>
      </c>
      <c r="J29" s="13"/>
    </row>
    <row r="30" spans="1:10" x14ac:dyDescent="0.25">
      <c r="A30" s="10">
        <v>14</v>
      </c>
      <c r="B30" s="59" t="s">
        <v>35</v>
      </c>
      <c r="C30" s="60"/>
      <c r="D30" s="60"/>
      <c r="E30" s="60"/>
      <c r="F30" s="60"/>
      <c r="G30" s="60"/>
      <c r="H30" s="60"/>
      <c r="I30" s="60"/>
      <c r="J30" s="61"/>
    </row>
    <row r="31" spans="1:10" ht="31.5" x14ac:dyDescent="0.25">
      <c r="A31" s="10">
        <v>15</v>
      </c>
      <c r="B31" s="8" t="s">
        <v>36</v>
      </c>
      <c r="C31" s="30">
        <f>SUM(D31:I31)</f>
        <v>299644.5</v>
      </c>
      <c r="D31" s="11">
        <f>D32+D33</f>
        <v>37494.699999999997</v>
      </c>
      <c r="E31" s="11">
        <f t="shared" ref="E31:I31" si="12">E32+E33</f>
        <v>41011.800000000003</v>
      </c>
      <c r="F31" s="11">
        <f t="shared" si="12"/>
        <v>43561</v>
      </c>
      <c r="G31" s="11">
        <f t="shared" si="12"/>
        <v>56410</v>
      </c>
      <c r="H31" s="11">
        <f t="shared" si="12"/>
        <v>59163</v>
      </c>
      <c r="I31" s="11">
        <f t="shared" si="12"/>
        <v>62004</v>
      </c>
      <c r="J31" s="12"/>
    </row>
    <row r="32" spans="1:10" x14ac:dyDescent="0.25">
      <c r="A32" s="10">
        <v>16</v>
      </c>
      <c r="B32" s="9" t="s">
        <v>8</v>
      </c>
      <c r="C32" s="30">
        <f t="shared" ref="C32:C52" si="13">SUM(D32:I32)</f>
        <v>276480.5</v>
      </c>
      <c r="D32" s="12">
        <f>D43+D41+D38+D35</f>
        <v>33194.699999999997</v>
      </c>
      <c r="E32" s="12">
        <v>37609.800000000003</v>
      </c>
      <c r="F32" s="12">
        <v>39983</v>
      </c>
      <c r="G32" s="12">
        <v>52659</v>
      </c>
      <c r="H32" s="12">
        <v>55191</v>
      </c>
      <c r="I32" s="12">
        <v>57843</v>
      </c>
      <c r="J32" s="12"/>
    </row>
    <row r="33" spans="1:10" x14ac:dyDescent="0.25">
      <c r="A33" s="10">
        <v>17</v>
      </c>
      <c r="B33" s="9" t="s">
        <v>7</v>
      </c>
      <c r="C33" s="30">
        <f t="shared" si="13"/>
        <v>23164</v>
      </c>
      <c r="D33" s="12">
        <f>D44+D39+D36</f>
        <v>4300</v>
      </c>
      <c r="E33" s="12">
        <v>3402</v>
      </c>
      <c r="F33" s="12">
        <v>3578</v>
      </c>
      <c r="G33" s="12">
        <v>3751</v>
      </c>
      <c r="H33" s="12">
        <v>3972</v>
      </c>
      <c r="I33" s="12">
        <v>4161</v>
      </c>
      <c r="J33" s="12"/>
    </row>
    <row r="34" spans="1:10" ht="63" x14ac:dyDescent="0.25">
      <c r="A34" s="10">
        <v>18</v>
      </c>
      <c r="B34" s="8" t="s">
        <v>37</v>
      </c>
      <c r="C34" s="30">
        <f t="shared" si="13"/>
        <v>281797.5</v>
      </c>
      <c r="D34" s="12">
        <f>D35+D36</f>
        <v>36031.699999999997</v>
      </c>
      <c r="E34" s="12">
        <f t="shared" ref="E34:I34" si="14">E35+E36</f>
        <v>38026.800000000003</v>
      </c>
      <c r="F34" s="12">
        <f t="shared" si="14"/>
        <v>39928</v>
      </c>
      <c r="G34" s="12">
        <f t="shared" si="14"/>
        <v>53231</v>
      </c>
      <c r="H34" s="12">
        <f t="shared" si="14"/>
        <v>55893</v>
      </c>
      <c r="I34" s="12">
        <f t="shared" si="14"/>
        <v>58687</v>
      </c>
      <c r="J34" s="12" t="s">
        <v>32</v>
      </c>
    </row>
    <row r="35" spans="1:10" x14ac:dyDescent="0.25">
      <c r="A35" s="10">
        <v>19</v>
      </c>
      <c r="B35" s="9" t="s">
        <v>8</v>
      </c>
      <c r="C35" s="30">
        <f t="shared" si="13"/>
        <v>260090.5</v>
      </c>
      <c r="D35" s="12">
        <f>22838.7+140+8753</f>
        <v>31731.7</v>
      </c>
      <c r="E35" s="12">
        <v>34876.800000000003</v>
      </c>
      <c r="F35" s="12">
        <v>36620</v>
      </c>
      <c r="G35" s="12">
        <v>49758</v>
      </c>
      <c r="H35" s="12">
        <v>52246</v>
      </c>
      <c r="I35" s="12">
        <v>54858</v>
      </c>
      <c r="J35" s="12" t="s">
        <v>6</v>
      </c>
    </row>
    <row r="36" spans="1:10" x14ac:dyDescent="0.25">
      <c r="A36" s="10">
        <v>20</v>
      </c>
      <c r="B36" s="9" t="s">
        <v>7</v>
      </c>
      <c r="C36" s="30">
        <f t="shared" si="13"/>
        <v>21707</v>
      </c>
      <c r="D36" s="12">
        <f>4000+300</f>
        <v>4300</v>
      </c>
      <c r="E36" s="12">
        <v>3150</v>
      </c>
      <c r="F36" s="12">
        <v>3308</v>
      </c>
      <c r="G36" s="12">
        <v>3473</v>
      </c>
      <c r="H36" s="12">
        <v>3647</v>
      </c>
      <c r="I36" s="12">
        <v>3829</v>
      </c>
      <c r="J36" s="12"/>
    </row>
    <row r="37" spans="1:10" ht="94.5" x14ac:dyDescent="0.25">
      <c r="A37" s="10">
        <v>21</v>
      </c>
      <c r="B37" s="8" t="s">
        <v>38</v>
      </c>
      <c r="C37" s="30">
        <f t="shared" si="13"/>
        <v>8488</v>
      </c>
      <c r="D37" s="12">
        <f t="shared" ref="D37:I37" si="15">D38+D39</f>
        <v>1438</v>
      </c>
      <c r="E37" s="12">
        <f t="shared" si="15"/>
        <v>1650</v>
      </c>
      <c r="F37" s="12">
        <f t="shared" si="15"/>
        <v>1680</v>
      </c>
      <c r="G37" s="12">
        <f t="shared" si="15"/>
        <v>1210</v>
      </c>
      <c r="H37" s="12">
        <f t="shared" si="15"/>
        <v>1240</v>
      </c>
      <c r="I37" s="12">
        <f t="shared" si="15"/>
        <v>1270</v>
      </c>
      <c r="J37" s="14">
        <v>4.7</v>
      </c>
    </row>
    <row r="38" spans="1:10" x14ac:dyDescent="0.25">
      <c r="A38" s="10">
        <v>22</v>
      </c>
      <c r="B38" s="9" t="s">
        <v>8</v>
      </c>
      <c r="C38" s="30">
        <f t="shared" si="13"/>
        <v>7863</v>
      </c>
      <c r="D38" s="12">
        <f>1368+70</f>
        <v>1438</v>
      </c>
      <c r="E38" s="12">
        <v>1535</v>
      </c>
      <c r="F38" s="12">
        <v>1560</v>
      </c>
      <c r="G38" s="12">
        <v>1085</v>
      </c>
      <c r="H38" s="12">
        <v>1110</v>
      </c>
      <c r="I38" s="12">
        <v>1135</v>
      </c>
      <c r="J38" s="12" t="s">
        <v>6</v>
      </c>
    </row>
    <row r="39" spans="1:10" x14ac:dyDescent="0.25">
      <c r="A39" s="10">
        <v>23</v>
      </c>
      <c r="B39" s="9" t="s">
        <v>7</v>
      </c>
      <c r="C39" s="30">
        <f t="shared" si="13"/>
        <v>625</v>
      </c>
      <c r="D39" s="12">
        <v>0</v>
      </c>
      <c r="E39" s="12">
        <v>115</v>
      </c>
      <c r="F39" s="12">
        <v>120</v>
      </c>
      <c r="G39" s="12">
        <v>125</v>
      </c>
      <c r="H39" s="12">
        <v>130</v>
      </c>
      <c r="I39" s="12">
        <v>135</v>
      </c>
      <c r="J39" s="12"/>
    </row>
    <row r="40" spans="1:10" ht="110.25" x14ac:dyDescent="0.25">
      <c r="A40" s="10">
        <v>24</v>
      </c>
      <c r="B40" s="8" t="s">
        <v>43</v>
      </c>
      <c r="C40" s="30">
        <f t="shared" si="13"/>
        <v>170</v>
      </c>
      <c r="D40" s="12">
        <f>D41</f>
        <v>25</v>
      </c>
      <c r="E40" s="12">
        <f t="shared" ref="E40:I40" si="16">E41</f>
        <v>26</v>
      </c>
      <c r="F40" s="12">
        <f t="shared" si="16"/>
        <v>28</v>
      </c>
      <c r="G40" s="12">
        <f t="shared" si="16"/>
        <v>29</v>
      </c>
      <c r="H40" s="12">
        <f t="shared" si="16"/>
        <v>30</v>
      </c>
      <c r="I40" s="12">
        <f t="shared" si="16"/>
        <v>32</v>
      </c>
      <c r="J40" s="12" t="s">
        <v>33</v>
      </c>
    </row>
    <row r="41" spans="1:10" x14ac:dyDescent="0.25">
      <c r="A41" s="10">
        <v>25</v>
      </c>
      <c r="B41" s="9" t="s">
        <v>8</v>
      </c>
      <c r="C41" s="30">
        <f t="shared" si="13"/>
        <v>170</v>
      </c>
      <c r="D41" s="12">
        <v>25</v>
      </c>
      <c r="E41" s="12">
        <v>26</v>
      </c>
      <c r="F41" s="12">
        <v>28</v>
      </c>
      <c r="G41" s="12">
        <v>29</v>
      </c>
      <c r="H41" s="12">
        <v>30</v>
      </c>
      <c r="I41" s="12">
        <v>32</v>
      </c>
      <c r="J41" s="12" t="s">
        <v>6</v>
      </c>
    </row>
    <row r="42" spans="1:10" ht="78.75" x14ac:dyDescent="0.25">
      <c r="A42" s="10">
        <v>26</v>
      </c>
      <c r="B42" s="8" t="s">
        <v>44</v>
      </c>
      <c r="C42" s="30">
        <f t="shared" si="13"/>
        <v>9189</v>
      </c>
      <c r="D42" s="12">
        <f>D43+D44</f>
        <v>0</v>
      </c>
      <c r="E42" s="12">
        <f t="shared" ref="E42:I42" si="17">E43+E44</f>
        <v>1309</v>
      </c>
      <c r="F42" s="12">
        <f t="shared" si="17"/>
        <v>1925</v>
      </c>
      <c r="G42" s="12">
        <f t="shared" si="17"/>
        <v>1940</v>
      </c>
      <c r="H42" s="12">
        <f t="shared" si="17"/>
        <v>2000</v>
      </c>
      <c r="I42" s="12">
        <f t="shared" si="17"/>
        <v>2015</v>
      </c>
      <c r="J42" s="12" t="s">
        <v>32</v>
      </c>
    </row>
    <row r="43" spans="1:10" x14ac:dyDescent="0.25">
      <c r="A43" s="10">
        <v>27</v>
      </c>
      <c r="B43" s="9" t="s">
        <v>8</v>
      </c>
      <c r="C43" s="30">
        <f t="shared" si="13"/>
        <v>8357</v>
      </c>
      <c r="D43" s="12">
        <v>0</v>
      </c>
      <c r="E43" s="12">
        <v>1172</v>
      </c>
      <c r="F43" s="12">
        <v>1775</v>
      </c>
      <c r="G43" s="12">
        <v>1787</v>
      </c>
      <c r="H43" s="12">
        <v>1805</v>
      </c>
      <c r="I43" s="12">
        <v>1818</v>
      </c>
      <c r="J43" s="12"/>
    </row>
    <row r="44" spans="1:10" x14ac:dyDescent="0.25">
      <c r="A44" s="10">
        <v>28</v>
      </c>
      <c r="B44" s="9" t="s">
        <v>7</v>
      </c>
      <c r="C44" s="30">
        <f t="shared" si="13"/>
        <v>832</v>
      </c>
      <c r="D44" s="12">
        <v>0</v>
      </c>
      <c r="E44" s="12">
        <v>137</v>
      </c>
      <c r="F44" s="12">
        <v>150</v>
      </c>
      <c r="G44" s="12">
        <v>153</v>
      </c>
      <c r="H44" s="12">
        <v>195</v>
      </c>
      <c r="I44" s="12">
        <v>197</v>
      </c>
      <c r="J44" s="12"/>
    </row>
    <row r="45" spans="1:10" x14ac:dyDescent="0.25">
      <c r="A45" s="10">
        <v>29</v>
      </c>
      <c r="B45" s="56" t="s">
        <v>42</v>
      </c>
      <c r="C45" s="57"/>
      <c r="D45" s="57"/>
      <c r="E45" s="57"/>
      <c r="F45" s="57"/>
      <c r="G45" s="57"/>
      <c r="H45" s="57"/>
      <c r="I45" s="57"/>
      <c r="J45" s="58"/>
    </row>
    <row r="46" spans="1:10" ht="47.25" x14ac:dyDescent="0.25">
      <c r="A46" s="10">
        <v>30</v>
      </c>
      <c r="B46" s="15" t="s">
        <v>9</v>
      </c>
      <c r="C46" s="30">
        <f t="shared" si="13"/>
        <v>4556.2</v>
      </c>
      <c r="D46" s="13">
        <f>D47+D48</f>
        <v>486.2</v>
      </c>
      <c r="E46" s="13">
        <f t="shared" ref="E46:I46" si="18">E47+E48</f>
        <v>630</v>
      </c>
      <c r="F46" s="13">
        <f t="shared" si="18"/>
        <v>680</v>
      </c>
      <c r="G46" s="13">
        <f t="shared" si="18"/>
        <v>870</v>
      </c>
      <c r="H46" s="13">
        <f t="shared" si="18"/>
        <v>920</v>
      </c>
      <c r="I46" s="13">
        <f t="shared" si="18"/>
        <v>970</v>
      </c>
      <c r="J46" s="13"/>
    </row>
    <row r="47" spans="1:10" x14ac:dyDescent="0.25">
      <c r="A47" s="10">
        <v>31</v>
      </c>
      <c r="B47" s="7" t="s">
        <v>47</v>
      </c>
      <c r="C47" s="30">
        <f t="shared" si="13"/>
        <v>1250</v>
      </c>
      <c r="D47" s="13">
        <f>D51</f>
        <v>100</v>
      </c>
      <c r="E47" s="13">
        <f t="shared" ref="E47:I47" si="19">E51</f>
        <v>210</v>
      </c>
      <c r="F47" s="13">
        <f t="shared" si="19"/>
        <v>220</v>
      </c>
      <c r="G47" s="13">
        <f t="shared" si="19"/>
        <v>230</v>
      </c>
      <c r="H47" s="13">
        <f t="shared" si="19"/>
        <v>240</v>
      </c>
      <c r="I47" s="13">
        <f t="shared" si="19"/>
        <v>250</v>
      </c>
      <c r="J47" s="13"/>
    </row>
    <row r="48" spans="1:10" x14ac:dyDescent="0.25">
      <c r="A48" s="10">
        <v>32</v>
      </c>
      <c r="B48" s="7" t="s">
        <v>8</v>
      </c>
      <c r="C48" s="30">
        <f t="shared" si="13"/>
        <v>3306.2</v>
      </c>
      <c r="D48" s="13">
        <f>D52</f>
        <v>386.2</v>
      </c>
      <c r="E48" s="13">
        <f t="shared" ref="E48:I48" si="20">E52</f>
        <v>420</v>
      </c>
      <c r="F48" s="13">
        <f t="shared" si="20"/>
        <v>460</v>
      </c>
      <c r="G48" s="13">
        <f t="shared" si="20"/>
        <v>640</v>
      </c>
      <c r="H48" s="13">
        <f t="shared" si="20"/>
        <v>680</v>
      </c>
      <c r="I48" s="13">
        <f t="shared" si="20"/>
        <v>720</v>
      </c>
      <c r="J48" s="13"/>
    </row>
    <row r="49" spans="1:10" x14ac:dyDescent="0.25">
      <c r="A49" s="10">
        <v>33</v>
      </c>
      <c r="B49" s="56" t="s">
        <v>10</v>
      </c>
      <c r="C49" s="57"/>
      <c r="D49" s="57"/>
      <c r="E49" s="57"/>
      <c r="F49" s="57"/>
      <c r="G49" s="57"/>
      <c r="H49" s="57"/>
      <c r="I49" s="57"/>
      <c r="J49" s="58"/>
    </row>
    <row r="50" spans="1:10" ht="31.5" x14ac:dyDescent="0.25">
      <c r="A50" s="10">
        <v>34</v>
      </c>
      <c r="B50" s="15" t="s">
        <v>11</v>
      </c>
      <c r="C50" s="30">
        <f t="shared" si="13"/>
        <v>4556.2</v>
      </c>
      <c r="D50" s="12">
        <f>D51+D52</f>
        <v>486.2</v>
      </c>
      <c r="E50" s="12">
        <f t="shared" ref="E50:I50" si="21">E51+E52</f>
        <v>630</v>
      </c>
      <c r="F50" s="12">
        <f t="shared" si="21"/>
        <v>680</v>
      </c>
      <c r="G50" s="12">
        <f t="shared" si="21"/>
        <v>870</v>
      </c>
      <c r="H50" s="12">
        <f t="shared" si="21"/>
        <v>920</v>
      </c>
      <c r="I50" s="12">
        <f t="shared" si="21"/>
        <v>970</v>
      </c>
      <c r="J50" s="12" t="s">
        <v>6</v>
      </c>
    </row>
    <row r="51" spans="1:10" x14ac:dyDescent="0.25">
      <c r="A51" s="10">
        <v>35</v>
      </c>
      <c r="B51" s="7" t="s">
        <v>55</v>
      </c>
      <c r="C51" s="30">
        <f t="shared" si="13"/>
        <v>1250</v>
      </c>
      <c r="D51" s="12">
        <f>D59</f>
        <v>100</v>
      </c>
      <c r="E51" s="12">
        <f t="shared" ref="E51:I51" si="22">E59</f>
        <v>210</v>
      </c>
      <c r="F51" s="12">
        <f t="shared" si="22"/>
        <v>220</v>
      </c>
      <c r="G51" s="12">
        <f t="shared" si="22"/>
        <v>230</v>
      </c>
      <c r="H51" s="12">
        <f t="shared" si="22"/>
        <v>240</v>
      </c>
      <c r="I51" s="12">
        <f t="shared" si="22"/>
        <v>250</v>
      </c>
      <c r="J51" s="12" t="s">
        <v>6</v>
      </c>
    </row>
    <row r="52" spans="1:10" x14ac:dyDescent="0.25">
      <c r="A52" s="10">
        <v>36</v>
      </c>
      <c r="B52" s="16" t="s">
        <v>8</v>
      </c>
      <c r="C52" s="30">
        <f t="shared" si="13"/>
        <v>3306.2</v>
      </c>
      <c r="D52" s="20">
        <f>D55+D57+D61</f>
        <v>386.2</v>
      </c>
      <c r="E52" s="20">
        <f t="shared" ref="E52:I52" si="23">E55+E57+E61</f>
        <v>420</v>
      </c>
      <c r="F52" s="20">
        <f t="shared" si="23"/>
        <v>460</v>
      </c>
      <c r="G52" s="20">
        <f t="shared" si="23"/>
        <v>640</v>
      </c>
      <c r="H52" s="20">
        <f t="shared" si="23"/>
        <v>680</v>
      </c>
      <c r="I52" s="20">
        <f t="shared" si="23"/>
        <v>720</v>
      </c>
      <c r="J52" s="12" t="s">
        <v>6</v>
      </c>
    </row>
    <row r="53" spans="1:10" x14ac:dyDescent="0.25">
      <c r="A53" s="44">
        <v>37</v>
      </c>
      <c r="B53" s="18" t="s">
        <v>12</v>
      </c>
      <c r="C53" s="40">
        <f>SUM(D53:I54)</f>
        <v>180</v>
      </c>
      <c r="D53" s="42">
        <f>D55</f>
        <v>0</v>
      </c>
      <c r="E53" s="42">
        <f t="shared" ref="E53:I53" si="24">E55</f>
        <v>0</v>
      </c>
      <c r="F53" s="42">
        <f t="shared" si="24"/>
        <v>0</v>
      </c>
      <c r="G53" s="42">
        <f t="shared" si="24"/>
        <v>60</v>
      </c>
      <c r="H53" s="42">
        <f t="shared" si="24"/>
        <v>60</v>
      </c>
      <c r="I53" s="42">
        <f t="shared" si="24"/>
        <v>60</v>
      </c>
      <c r="J53" s="42" t="s">
        <v>13</v>
      </c>
    </row>
    <row r="54" spans="1:10" ht="63" x14ac:dyDescent="0.25">
      <c r="A54" s="45"/>
      <c r="B54" s="19" t="s">
        <v>14</v>
      </c>
      <c r="C54" s="41"/>
      <c r="D54" s="43"/>
      <c r="E54" s="43"/>
      <c r="F54" s="43"/>
      <c r="G54" s="43"/>
      <c r="H54" s="43"/>
      <c r="I54" s="43"/>
      <c r="J54" s="43"/>
    </row>
    <row r="55" spans="1:10" x14ac:dyDescent="0.25">
      <c r="A55" s="10">
        <v>38</v>
      </c>
      <c r="B55" s="17" t="s">
        <v>8</v>
      </c>
      <c r="C55" s="30">
        <f t="shared" ref="C55:C76" si="25">SUM(D55:I55)</f>
        <v>180</v>
      </c>
      <c r="D55" s="21">
        <v>0</v>
      </c>
      <c r="E55" s="12">
        <v>0</v>
      </c>
      <c r="F55" s="12">
        <v>0</v>
      </c>
      <c r="G55" s="12">
        <v>60</v>
      </c>
      <c r="H55" s="12">
        <v>60</v>
      </c>
      <c r="I55" s="12">
        <v>60</v>
      </c>
      <c r="J55" s="12"/>
    </row>
    <row r="56" spans="1:10" ht="99" customHeight="1" x14ac:dyDescent="0.25">
      <c r="A56" s="10">
        <v>39</v>
      </c>
      <c r="B56" s="8" t="s">
        <v>45</v>
      </c>
      <c r="C56" s="30">
        <f t="shared" si="25"/>
        <v>2010</v>
      </c>
      <c r="D56" s="12">
        <f>D57</f>
        <v>260</v>
      </c>
      <c r="E56" s="12">
        <f t="shared" ref="E56:I56" si="26">E57</f>
        <v>290</v>
      </c>
      <c r="F56" s="12">
        <f t="shared" si="26"/>
        <v>320</v>
      </c>
      <c r="G56" s="12">
        <f t="shared" si="26"/>
        <v>350</v>
      </c>
      <c r="H56" s="12">
        <f t="shared" si="26"/>
        <v>380</v>
      </c>
      <c r="I56" s="12">
        <f t="shared" si="26"/>
        <v>410</v>
      </c>
      <c r="J56" s="12">
        <v>4.8</v>
      </c>
    </row>
    <row r="57" spans="1:10" x14ac:dyDescent="0.25">
      <c r="A57" s="10">
        <v>40</v>
      </c>
      <c r="B57" s="9" t="s">
        <v>8</v>
      </c>
      <c r="C57" s="30">
        <f t="shared" si="25"/>
        <v>2010</v>
      </c>
      <c r="D57" s="12">
        <v>260</v>
      </c>
      <c r="E57" s="12">
        <v>290</v>
      </c>
      <c r="F57" s="12">
        <v>320</v>
      </c>
      <c r="G57" s="12">
        <v>350</v>
      </c>
      <c r="H57" s="12">
        <v>380</v>
      </c>
      <c r="I57" s="12">
        <v>410</v>
      </c>
      <c r="J57" s="12"/>
    </row>
    <row r="58" spans="1:10" ht="78.75" x14ac:dyDescent="0.25">
      <c r="A58" s="10">
        <v>41</v>
      </c>
      <c r="B58" s="8" t="s">
        <v>46</v>
      </c>
      <c r="C58" s="30">
        <f t="shared" si="25"/>
        <v>1250</v>
      </c>
      <c r="D58" s="12">
        <f>D59</f>
        <v>100</v>
      </c>
      <c r="E58" s="12">
        <f t="shared" ref="E58:I58" si="27">E59</f>
        <v>210</v>
      </c>
      <c r="F58" s="12">
        <f t="shared" si="27"/>
        <v>220</v>
      </c>
      <c r="G58" s="12">
        <f t="shared" si="27"/>
        <v>230</v>
      </c>
      <c r="H58" s="12">
        <f t="shared" si="27"/>
        <v>240</v>
      </c>
      <c r="I58" s="12">
        <f t="shared" si="27"/>
        <v>250</v>
      </c>
      <c r="J58" s="12" t="s">
        <v>15</v>
      </c>
    </row>
    <row r="59" spans="1:10" x14ac:dyDescent="0.25">
      <c r="A59" s="10">
        <v>42</v>
      </c>
      <c r="B59" s="9" t="s">
        <v>47</v>
      </c>
      <c r="C59" s="30">
        <f t="shared" si="25"/>
        <v>1250</v>
      </c>
      <c r="D59" s="12">
        <v>100</v>
      </c>
      <c r="E59" s="12">
        <v>210</v>
      </c>
      <c r="F59" s="12">
        <v>220</v>
      </c>
      <c r="G59" s="12">
        <v>230</v>
      </c>
      <c r="H59" s="12">
        <v>240</v>
      </c>
      <c r="I59" s="12">
        <v>250</v>
      </c>
      <c r="J59" s="12"/>
    </row>
    <row r="60" spans="1:10" ht="94.5" x14ac:dyDescent="0.25">
      <c r="A60" s="10">
        <v>43</v>
      </c>
      <c r="B60" s="8" t="s">
        <v>48</v>
      </c>
      <c r="C60" s="30">
        <f t="shared" si="25"/>
        <v>1116.2</v>
      </c>
      <c r="D60" s="12">
        <f>D61</f>
        <v>126.2</v>
      </c>
      <c r="E60" s="12">
        <f t="shared" ref="E60:I60" si="28">E61</f>
        <v>130</v>
      </c>
      <c r="F60" s="12">
        <f t="shared" si="28"/>
        <v>140</v>
      </c>
      <c r="G60" s="12">
        <f t="shared" si="28"/>
        <v>230</v>
      </c>
      <c r="H60" s="12">
        <f t="shared" si="28"/>
        <v>240</v>
      </c>
      <c r="I60" s="12">
        <f t="shared" si="28"/>
        <v>250</v>
      </c>
      <c r="J60" s="12" t="s">
        <v>15</v>
      </c>
    </row>
    <row r="61" spans="1:10" x14ac:dyDescent="0.25">
      <c r="A61" s="10">
        <v>44</v>
      </c>
      <c r="B61" s="9" t="s">
        <v>8</v>
      </c>
      <c r="C61" s="30">
        <f t="shared" si="25"/>
        <v>1116.2</v>
      </c>
      <c r="D61" s="12">
        <v>126.2</v>
      </c>
      <c r="E61" s="12">
        <v>130</v>
      </c>
      <c r="F61" s="12">
        <v>140</v>
      </c>
      <c r="G61" s="12">
        <v>230</v>
      </c>
      <c r="H61" s="12">
        <v>240</v>
      </c>
      <c r="I61" s="12">
        <v>250</v>
      </c>
      <c r="J61" s="12"/>
    </row>
    <row r="62" spans="1:10" ht="15.75" customHeight="1" x14ac:dyDescent="0.25">
      <c r="A62" s="10">
        <v>45</v>
      </c>
      <c r="B62" s="62" t="s">
        <v>49</v>
      </c>
      <c r="C62" s="48"/>
      <c r="D62" s="48"/>
      <c r="E62" s="48"/>
      <c r="F62" s="48"/>
      <c r="G62" s="48"/>
      <c r="H62" s="48"/>
      <c r="I62" s="48"/>
      <c r="J62" s="49"/>
    </row>
    <row r="63" spans="1:10" x14ac:dyDescent="0.25">
      <c r="A63" s="38">
        <v>46</v>
      </c>
      <c r="B63" s="23" t="s">
        <v>16</v>
      </c>
      <c r="C63" s="40">
        <f t="shared" si="25"/>
        <v>2743.6</v>
      </c>
      <c r="D63" s="42">
        <f>D65+D66</f>
        <v>305.60000000000002</v>
      </c>
      <c r="E63" s="42">
        <f t="shared" ref="E63:I63" si="29">E65+E66</f>
        <v>365</v>
      </c>
      <c r="F63" s="42">
        <f t="shared" si="29"/>
        <v>373</v>
      </c>
      <c r="G63" s="42">
        <f t="shared" si="29"/>
        <v>560</v>
      </c>
      <c r="H63" s="42">
        <f t="shared" si="29"/>
        <v>570</v>
      </c>
      <c r="I63" s="42">
        <f t="shared" si="29"/>
        <v>570</v>
      </c>
      <c r="J63" s="42"/>
    </row>
    <row r="64" spans="1:10" ht="31.5" x14ac:dyDescent="0.25">
      <c r="A64" s="39"/>
      <c r="B64" s="24" t="s">
        <v>17</v>
      </c>
      <c r="C64" s="41"/>
      <c r="D64" s="43"/>
      <c r="E64" s="43"/>
      <c r="F64" s="43"/>
      <c r="G64" s="43"/>
      <c r="H64" s="43"/>
      <c r="I64" s="43"/>
      <c r="J64" s="43"/>
    </row>
    <row r="65" spans="1:10" x14ac:dyDescent="0.25">
      <c r="A65" s="10">
        <v>47</v>
      </c>
      <c r="B65" s="17" t="s">
        <v>47</v>
      </c>
      <c r="C65" s="30">
        <f t="shared" si="25"/>
        <v>1112.0999999999999</v>
      </c>
      <c r="D65" s="13">
        <f>D69</f>
        <v>112.1</v>
      </c>
      <c r="E65" s="13">
        <f t="shared" ref="E65:I65" si="30">E69</f>
        <v>200</v>
      </c>
      <c r="F65" s="13">
        <f t="shared" si="30"/>
        <v>200</v>
      </c>
      <c r="G65" s="13">
        <f t="shared" si="30"/>
        <v>200</v>
      </c>
      <c r="H65" s="13">
        <f t="shared" si="30"/>
        <v>200</v>
      </c>
      <c r="I65" s="13">
        <f t="shared" si="30"/>
        <v>200</v>
      </c>
      <c r="J65" s="13" t="s">
        <v>6</v>
      </c>
    </row>
    <row r="66" spans="1:10" x14ac:dyDescent="0.25">
      <c r="A66" s="10">
        <v>48</v>
      </c>
      <c r="B66" s="9" t="s">
        <v>8</v>
      </c>
      <c r="C66" s="30">
        <f t="shared" si="25"/>
        <v>1631.5</v>
      </c>
      <c r="D66" s="13">
        <f>D70</f>
        <v>193.5</v>
      </c>
      <c r="E66" s="13">
        <f t="shared" ref="E66:I66" si="31">E70</f>
        <v>165</v>
      </c>
      <c r="F66" s="13">
        <f t="shared" si="31"/>
        <v>173</v>
      </c>
      <c r="G66" s="13">
        <f t="shared" si="31"/>
        <v>360</v>
      </c>
      <c r="H66" s="13">
        <f t="shared" si="31"/>
        <v>370</v>
      </c>
      <c r="I66" s="13">
        <f t="shared" si="31"/>
        <v>370</v>
      </c>
      <c r="J66" s="13" t="s">
        <v>6</v>
      </c>
    </row>
    <row r="67" spans="1:10" x14ac:dyDescent="0.25">
      <c r="A67" s="10">
        <v>49</v>
      </c>
      <c r="B67" s="56" t="s">
        <v>10</v>
      </c>
      <c r="C67" s="57"/>
      <c r="D67" s="57"/>
      <c r="E67" s="57"/>
      <c r="F67" s="57"/>
      <c r="G67" s="57"/>
      <c r="H67" s="57"/>
      <c r="I67" s="57"/>
      <c r="J67" s="58"/>
    </row>
    <row r="68" spans="1:10" ht="31.5" x14ac:dyDescent="0.25">
      <c r="A68" s="10">
        <v>50</v>
      </c>
      <c r="B68" s="15" t="s">
        <v>11</v>
      </c>
      <c r="C68" s="30">
        <f t="shared" si="25"/>
        <v>2743.6</v>
      </c>
      <c r="D68" s="12">
        <f>D69+D70</f>
        <v>305.60000000000002</v>
      </c>
      <c r="E68" s="12">
        <f t="shared" ref="E68:I68" si="32">E69+E70</f>
        <v>365</v>
      </c>
      <c r="F68" s="12">
        <f t="shared" si="32"/>
        <v>373</v>
      </c>
      <c r="G68" s="12">
        <f t="shared" si="32"/>
        <v>560</v>
      </c>
      <c r="H68" s="12">
        <f t="shared" si="32"/>
        <v>570</v>
      </c>
      <c r="I68" s="12">
        <f t="shared" si="32"/>
        <v>570</v>
      </c>
      <c r="J68" s="12"/>
    </row>
    <row r="69" spans="1:10" x14ac:dyDescent="0.25">
      <c r="A69" s="10">
        <v>51</v>
      </c>
      <c r="B69" s="9" t="s">
        <v>55</v>
      </c>
      <c r="C69" s="30">
        <f t="shared" si="25"/>
        <v>1112.0999999999999</v>
      </c>
      <c r="D69" s="12">
        <f>D74</f>
        <v>112.1</v>
      </c>
      <c r="E69" s="12">
        <f t="shared" ref="E69:I69" si="33">E74</f>
        <v>200</v>
      </c>
      <c r="F69" s="12">
        <f t="shared" si="33"/>
        <v>200</v>
      </c>
      <c r="G69" s="12">
        <f t="shared" si="33"/>
        <v>200</v>
      </c>
      <c r="H69" s="12">
        <f t="shared" si="33"/>
        <v>200</v>
      </c>
      <c r="I69" s="12">
        <f t="shared" si="33"/>
        <v>200</v>
      </c>
      <c r="J69" s="12"/>
    </row>
    <row r="70" spans="1:10" x14ac:dyDescent="0.25">
      <c r="A70" s="10">
        <v>52</v>
      </c>
      <c r="B70" s="9" t="s">
        <v>8</v>
      </c>
      <c r="C70" s="30">
        <f t="shared" si="25"/>
        <v>1631.5</v>
      </c>
      <c r="D70" s="12">
        <f>D76+D72</f>
        <v>193.5</v>
      </c>
      <c r="E70" s="12">
        <f t="shared" ref="E70:I70" si="34">E76+E72</f>
        <v>165</v>
      </c>
      <c r="F70" s="12">
        <f t="shared" si="34"/>
        <v>173</v>
      </c>
      <c r="G70" s="12">
        <f t="shared" si="34"/>
        <v>360</v>
      </c>
      <c r="H70" s="12">
        <f t="shared" si="34"/>
        <v>370</v>
      </c>
      <c r="I70" s="12">
        <f t="shared" si="34"/>
        <v>370</v>
      </c>
      <c r="J70" s="12"/>
    </row>
    <row r="71" spans="1:10" ht="94.5" x14ac:dyDescent="0.25">
      <c r="A71" s="10">
        <v>53</v>
      </c>
      <c r="B71" s="8" t="s">
        <v>50</v>
      </c>
      <c r="C71" s="30">
        <f t="shared" si="25"/>
        <v>350</v>
      </c>
      <c r="D71" s="12">
        <f>D72</f>
        <v>0</v>
      </c>
      <c r="E71" s="12">
        <f t="shared" ref="E71:I71" si="35">E72</f>
        <v>0</v>
      </c>
      <c r="F71" s="12">
        <f t="shared" si="35"/>
        <v>0</v>
      </c>
      <c r="G71" s="12">
        <f t="shared" si="35"/>
        <v>110</v>
      </c>
      <c r="H71" s="12">
        <f t="shared" si="35"/>
        <v>120</v>
      </c>
      <c r="I71" s="12">
        <f t="shared" si="35"/>
        <v>120</v>
      </c>
      <c r="J71" s="12" t="s">
        <v>18</v>
      </c>
    </row>
    <row r="72" spans="1:10" x14ac:dyDescent="0.25">
      <c r="A72" s="10">
        <v>54</v>
      </c>
      <c r="B72" s="9" t="s">
        <v>8</v>
      </c>
      <c r="C72" s="30">
        <f t="shared" si="25"/>
        <v>350</v>
      </c>
      <c r="D72" s="12">
        <v>0</v>
      </c>
      <c r="E72" s="12">
        <v>0</v>
      </c>
      <c r="F72" s="12">
        <v>0</v>
      </c>
      <c r="G72" s="12">
        <v>110</v>
      </c>
      <c r="H72" s="12">
        <v>120</v>
      </c>
      <c r="I72" s="12">
        <v>120</v>
      </c>
      <c r="J72" s="25"/>
    </row>
    <row r="73" spans="1:10" ht="47.25" x14ac:dyDescent="0.25">
      <c r="A73" s="10">
        <v>55</v>
      </c>
      <c r="B73" s="8" t="s">
        <v>51</v>
      </c>
      <c r="C73" s="30">
        <f t="shared" si="25"/>
        <v>1112.0999999999999</v>
      </c>
      <c r="D73" s="12">
        <f>D74</f>
        <v>112.1</v>
      </c>
      <c r="E73" s="12">
        <f t="shared" ref="E73:I73" si="36">E74</f>
        <v>200</v>
      </c>
      <c r="F73" s="12">
        <f t="shared" si="36"/>
        <v>200</v>
      </c>
      <c r="G73" s="12">
        <f t="shared" si="36"/>
        <v>200</v>
      </c>
      <c r="H73" s="12">
        <f t="shared" si="36"/>
        <v>200</v>
      </c>
      <c r="I73" s="12">
        <f t="shared" si="36"/>
        <v>200</v>
      </c>
      <c r="J73" s="25">
        <v>13</v>
      </c>
    </row>
    <row r="74" spans="1:10" x14ac:dyDescent="0.25">
      <c r="A74" s="10">
        <v>56</v>
      </c>
      <c r="B74" s="9" t="s">
        <v>55</v>
      </c>
      <c r="C74" s="30">
        <f t="shared" si="25"/>
        <v>1112.0999999999999</v>
      </c>
      <c r="D74" s="12">
        <v>112.1</v>
      </c>
      <c r="E74" s="12">
        <v>200</v>
      </c>
      <c r="F74" s="12">
        <v>200</v>
      </c>
      <c r="G74" s="12">
        <v>200</v>
      </c>
      <c r="H74" s="12">
        <v>200</v>
      </c>
      <c r="I74" s="12">
        <v>200</v>
      </c>
      <c r="J74" s="25"/>
    </row>
    <row r="75" spans="1:10" ht="78.75" x14ac:dyDescent="0.25">
      <c r="A75" s="10">
        <v>57</v>
      </c>
      <c r="B75" s="8" t="s">
        <v>52</v>
      </c>
      <c r="C75" s="30">
        <f t="shared" si="25"/>
        <v>1281.5</v>
      </c>
      <c r="D75" s="12">
        <f>D76</f>
        <v>193.5</v>
      </c>
      <c r="E75" s="12">
        <f t="shared" ref="E75:I75" si="37">E76</f>
        <v>165</v>
      </c>
      <c r="F75" s="12">
        <f t="shared" si="37"/>
        <v>173</v>
      </c>
      <c r="G75" s="12">
        <f t="shared" si="37"/>
        <v>250</v>
      </c>
      <c r="H75" s="12">
        <f t="shared" si="37"/>
        <v>250</v>
      </c>
      <c r="I75" s="12">
        <f t="shared" si="37"/>
        <v>250</v>
      </c>
      <c r="J75" s="25">
        <v>13</v>
      </c>
    </row>
    <row r="76" spans="1:10" x14ac:dyDescent="0.25">
      <c r="A76" s="10">
        <v>58</v>
      </c>
      <c r="B76" s="9" t="s">
        <v>8</v>
      </c>
      <c r="C76" s="30">
        <f t="shared" si="25"/>
        <v>1281.5</v>
      </c>
      <c r="D76" s="12">
        <v>193.5</v>
      </c>
      <c r="E76" s="12">
        <v>165</v>
      </c>
      <c r="F76" s="12">
        <v>173</v>
      </c>
      <c r="G76" s="12">
        <v>250</v>
      </c>
      <c r="H76" s="12">
        <v>250</v>
      </c>
      <c r="I76" s="12">
        <v>250</v>
      </c>
      <c r="J76" s="12"/>
    </row>
    <row r="78" spans="1:10" x14ac:dyDescent="0.25">
      <c r="A78" s="1"/>
    </row>
  </sheetData>
  <mergeCells count="39">
    <mergeCell ref="B67:J67"/>
    <mergeCell ref="B30:J30"/>
    <mergeCell ref="B49:J49"/>
    <mergeCell ref="B45:J45"/>
    <mergeCell ref="G53:G54"/>
    <mergeCell ref="H53:H54"/>
    <mergeCell ref="I53:I54"/>
    <mergeCell ref="J53:J54"/>
    <mergeCell ref="B62:J62"/>
    <mergeCell ref="G63:G64"/>
    <mergeCell ref="H63:H64"/>
    <mergeCell ref="I63:I64"/>
    <mergeCell ref="J63:J64"/>
    <mergeCell ref="A1:J1"/>
    <mergeCell ref="A2:J2"/>
    <mergeCell ref="A3:J3"/>
    <mergeCell ref="A4:J4"/>
    <mergeCell ref="A6:J6"/>
    <mergeCell ref="A7:J7"/>
    <mergeCell ref="A8:J8"/>
    <mergeCell ref="A9:J9"/>
    <mergeCell ref="B26:J26"/>
    <mergeCell ref="A11:J11"/>
    <mergeCell ref="A12:J12"/>
    <mergeCell ref="A13:J13"/>
    <mergeCell ref="A15:A16"/>
    <mergeCell ref="B15:B16"/>
    <mergeCell ref="C15:I15"/>
    <mergeCell ref="J15:J16"/>
    <mergeCell ref="A53:A54"/>
    <mergeCell ref="C53:C54"/>
    <mergeCell ref="D53:D54"/>
    <mergeCell ref="E53:E54"/>
    <mergeCell ref="F53:F54"/>
    <mergeCell ref="A63:A64"/>
    <mergeCell ref="C63:C64"/>
    <mergeCell ref="D63:D64"/>
    <mergeCell ref="E63:E64"/>
    <mergeCell ref="F63:F64"/>
  </mergeCells>
  <pageMargins left="0.51181102362204722" right="0.11811023622047245" top="0.35433070866141736" bottom="0.15748031496062992" header="0.31496062992125984" footer="0.31496062992125984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topLeftCell="A66" workbookViewId="0">
      <selection activeCell="A11" sqref="A11:J11"/>
    </sheetView>
  </sheetViews>
  <sheetFormatPr defaultRowHeight="15.75" x14ac:dyDescent="0.25"/>
  <cols>
    <col min="1" max="1" width="5.42578125" style="2" customWidth="1"/>
    <col min="2" max="2" width="43.28515625" style="2" customWidth="1"/>
    <col min="3" max="3" width="14" style="27" customWidth="1"/>
    <col min="4" max="4" width="14" style="2" customWidth="1"/>
    <col min="5" max="5" width="14.5703125" style="2" customWidth="1"/>
    <col min="6" max="6" width="12.85546875" style="2" customWidth="1"/>
    <col min="7" max="7" width="12" style="2" customWidth="1"/>
    <col min="8" max="8" width="13.7109375" style="2" customWidth="1"/>
    <col min="9" max="9" width="12.5703125" style="2" customWidth="1"/>
    <col min="10" max="10" width="18.28515625" style="2" customWidth="1"/>
    <col min="11" max="16384" width="9.140625" style="2"/>
  </cols>
  <sheetData>
    <row r="1" spans="1:10" x14ac:dyDescent="0.25">
      <c r="A1" s="1"/>
      <c r="B1" s="1"/>
      <c r="C1" s="1"/>
      <c r="D1" s="1"/>
      <c r="E1" s="1"/>
      <c r="F1" s="1"/>
      <c r="G1" s="1"/>
      <c r="H1" s="66" t="s">
        <v>0</v>
      </c>
      <c r="I1" s="66"/>
      <c r="J1" s="66"/>
    </row>
    <row r="2" spans="1:10" x14ac:dyDescent="0.25">
      <c r="A2" s="1"/>
      <c r="B2" s="1"/>
      <c r="C2" s="1"/>
      <c r="D2" s="1"/>
      <c r="E2" s="1"/>
      <c r="F2" s="1"/>
      <c r="G2" s="1"/>
      <c r="H2" s="66" t="s">
        <v>1</v>
      </c>
      <c r="I2" s="66"/>
      <c r="J2" s="66"/>
    </row>
    <row r="3" spans="1:10" x14ac:dyDescent="0.25">
      <c r="A3" s="1"/>
      <c r="B3" s="1"/>
      <c r="C3" s="1"/>
      <c r="D3" s="1"/>
      <c r="E3" s="1"/>
      <c r="F3" s="1"/>
      <c r="G3" s="1"/>
      <c r="H3" s="67" t="s">
        <v>2</v>
      </c>
      <c r="I3" s="67"/>
      <c r="J3" s="67"/>
    </row>
    <row r="4" spans="1:10" x14ac:dyDescent="0.25">
      <c r="A4" s="1"/>
      <c r="B4" s="1"/>
      <c r="C4" s="1"/>
      <c r="D4" s="1"/>
      <c r="E4" s="1"/>
      <c r="F4" s="1"/>
      <c r="G4" s="1"/>
      <c r="H4" s="67" t="s">
        <v>56</v>
      </c>
      <c r="I4" s="67"/>
      <c r="J4" s="67"/>
    </row>
    <row r="5" spans="1:10" x14ac:dyDescent="0.25">
      <c r="A5" s="22"/>
      <c r="B5" s="22"/>
      <c r="D5" s="22"/>
      <c r="E5" s="22"/>
      <c r="F5" s="22"/>
      <c r="G5" s="22"/>
      <c r="H5" s="34"/>
      <c r="I5" s="34"/>
      <c r="J5" s="34"/>
    </row>
    <row r="6" spans="1:10" x14ac:dyDescent="0.25">
      <c r="A6" s="33"/>
      <c r="B6" s="33"/>
      <c r="C6" s="33"/>
      <c r="D6" s="33"/>
      <c r="E6" s="33"/>
      <c r="F6" s="33"/>
      <c r="G6" s="33"/>
      <c r="H6" s="63" t="s">
        <v>3</v>
      </c>
      <c r="I6" s="63"/>
      <c r="J6" s="63"/>
    </row>
    <row r="7" spans="1:10" x14ac:dyDescent="0.25">
      <c r="A7" s="33"/>
      <c r="B7" s="33"/>
      <c r="C7" s="33"/>
      <c r="D7" s="33"/>
      <c r="E7" s="33"/>
      <c r="F7" s="33"/>
      <c r="G7" s="33"/>
      <c r="H7" s="63" t="s">
        <v>57</v>
      </c>
      <c r="I7" s="63"/>
      <c r="J7" s="63"/>
    </row>
    <row r="8" spans="1:10" x14ac:dyDescent="0.25">
      <c r="A8" s="33"/>
      <c r="B8" s="33"/>
      <c r="C8" s="33"/>
      <c r="D8" s="33"/>
      <c r="E8" s="33"/>
      <c r="F8" s="33"/>
      <c r="G8" s="33"/>
      <c r="H8" s="63" t="s">
        <v>60</v>
      </c>
      <c r="I8" s="63"/>
      <c r="J8" s="63"/>
    </row>
    <row r="9" spans="1:10" x14ac:dyDescent="0.25">
      <c r="A9" s="33"/>
      <c r="B9" s="33"/>
      <c r="C9" s="33"/>
      <c r="D9" s="33"/>
      <c r="E9" s="33"/>
      <c r="F9" s="33"/>
      <c r="G9" s="33"/>
      <c r="H9" s="63" t="s">
        <v>58</v>
      </c>
      <c r="I9" s="63"/>
      <c r="J9" s="63"/>
    </row>
    <row r="10" spans="1:10" x14ac:dyDescent="0.25">
      <c r="A10" s="22"/>
      <c r="B10" s="22"/>
      <c r="D10" s="22"/>
      <c r="E10" s="22"/>
      <c r="F10" s="22"/>
      <c r="G10" s="22"/>
      <c r="H10" s="64" t="s">
        <v>61</v>
      </c>
      <c r="I10" s="64"/>
      <c r="J10" s="64"/>
    </row>
    <row r="11" spans="1:10" x14ac:dyDescent="0.25">
      <c r="A11" s="50" t="s">
        <v>19</v>
      </c>
      <c r="B11" s="50"/>
      <c r="C11" s="50"/>
      <c r="D11" s="50"/>
      <c r="E11" s="50"/>
      <c r="F11" s="50"/>
      <c r="G11" s="50"/>
      <c r="H11" s="50"/>
      <c r="I11" s="50"/>
      <c r="J11" s="50"/>
    </row>
    <row r="12" spans="1:10" x14ac:dyDescent="0.25">
      <c r="A12" s="50" t="s">
        <v>20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x14ac:dyDescent="0.25">
      <c r="A13" s="74" t="s">
        <v>59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x14ac:dyDescent="0.25">
      <c r="A14" s="22"/>
      <c r="B14" s="65"/>
      <c r="C14" s="65"/>
      <c r="D14" s="65"/>
      <c r="E14" s="65"/>
      <c r="F14" s="65"/>
      <c r="G14" s="65"/>
      <c r="H14" s="65"/>
      <c r="I14" s="22"/>
      <c r="J14" s="22"/>
    </row>
    <row r="15" spans="1:10" x14ac:dyDescent="0.25">
      <c r="A15" s="70" t="s">
        <v>40</v>
      </c>
      <c r="B15" s="72" t="s">
        <v>22</v>
      </c>
      <c r="C15" s="73" t="s">
        <v>23</v>
      </c>
      <c r="D15" s="73"/>
      <c r="E15" s="73"/>
      <c r="F15" s="73"/>
      <c r="G15" s="73"/>
      <c r="H15" s="73"/>
      <c r="I15" s="73"/>
      <c r="J15" s="70" t="s">
        <v>24</v>
      </c>
    </row>
    <row r="16" spans="1:10" ht="98.25" customHeight="1" x14ac:dyDescent="0.25">
      <c r="A16" s="71"/>
      <c r="B16" s="72"/>
      <c r="C16" s="35" t="s">
        <v>25</v>
      </c>
      <c r="D16" s="36" t="s">
        <v>26</v>
      </c>
      <c r="E16" s="36" t="s">
        <v>27</v>
      </c>
      <c r="F16" s="36" t="s">
        <v>28</v>
      </c>
      <c r="G16" s="36" t="s">
        <v>29</v>
      </c>
      <c r="H16" s="36" t="s">
        <v>30</v>
      </c>
      <c r="I16" s="36" t="s">
        <v>31</v>
      </c>
      <c r="J16" s="71"/>
    </row>
    <row r="17" spans="1:10" x14ac:dyDescent="0.25">
      <c r="A17" s="37">
        <v>1</v>
      </c>
      <c r="B17" s="6">
        <v>2</v>
      </c>
      <c r="C17" s="29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</row>
    <row r="18" spans="1:10" ht="33.75" customHeight="1" x14ac:dyDescent="0.25">
      <c r="A18" s="37">
        <v>2</v>
      </c>
      <c r="B18" s="15" t="s">
        <v>53</v>
      </c>
      <c r="C18" s="30">
        <f>SUM(D18:I18)</f>
        <v>308744.3</v>
      </c>
      <c r="D18" s="13">
        <f>SUM(D19:D21)</f>
        <v>40086.499999999993</v>
      </c>
      <c r="E18" s="13">
        <f t="shared" ref="E18:I18" si="0">SUM(E19:E21)</f>
        <v>42006.8</v>
      </c>
      <c r="F18" s="13">
        <f t="shared" si="0"/>
        <v>44614</v>
      </c>
      <c r="G18" s="13">
        <f t="shared" si="0"/>
        <v>57840</v>
      </c>
      <c r="H18" s="13">
        <f t="shared" si="0"/>
        <v>60653</v>
      </c>
      <c r="I18" s="13">
        <f t="shared" si="0"/>
        <v>63544</v>
      </c>
      <c r="J18" s="13"/>
    </row>
    <row r="19" spans="1:10" x14ac:dyDescent="0.25">
      <c r="A19" s="37">
        <v>3</v>
      </c>
      <c r="B19" s="9" t="s">
        <v>55</v>
      </c>
      <c r="C19" s="30">
        <f t="shared" ref="C19:C25" si="1">SUM(D19:I19)</f>
        <v>2362.1</v>
      </c>
      <c r="D19" s="13">
        <f t="shared" ref="D19:I21" si="2">D23</f>
        <v>212.1</v>
      </c>
      <c r="E19" s="13">
        <f t="shared" si="2"/>
        <v>410</v>
      </c>
      <c r="F19" s="13">
        <f t="shared" si="2"/>
        <v>420</v>
      </c>
      <c r="G19" s="13">
        <f t="shared" si="2"/>
        <v>430</v>
      </c>
      <c r="H19" s="13">
        <f t="shared" si="2"/>
        <v>440</v>
      </c>
      <c r="I19" s="13">
        <f t="shared" si="2"/>
        <v>450</v>
      </c>
      <c r="J19" s="13"/>
    </row>
    <row r="20" spans="1:10" x14ac:dyDescent="0.25">
      <c r="A20" s="37">
        <v>4</v>
      </c>
      <c r="B20" s="9" t="s">
        <v>8</v>
      </c>
      <c r="C20" s="30">
        <f t="shared" si="1"/>
        <v>282818.2</v>
      </c>
      <c r="D20" s="13">
        <f>D24</f>
        <v>35174.399999999994</v>
      </c>
      <c r="E20" s="13">
        <f t="shared" si="2"/>
        <v>38194.800000000003</v>
      </c>
      <c r="F20" s="13">
        <f t="shared" si="2"/>
        <v>40616</v>
      </c>
      <c r="G20" s="13">
        <f t="shared" si="2"/>
        <v>53659</v>
      </c>
      <c r="H20" s="13">
        <f t="shared" si="2"/>
        <v>56241</v>
      </c>
      <c r="I20" s="13">
        <f t="shared" si="2"/>
        <v>58933</v>
      </c>
      <c r="J20" s="13"/>
    </row>
    <row r="21" spans="1:10" x14ac:dyDescent="0.25">
      <c r="A21" s="37">
        <v>5</v>
      </c>
      <c r="B21" s="9" t="s">
        <v>7</v>
      </c>
      <c r="C21" s="30">
        <f t="shared" si="1"/>
        <v>23564</v>
      </c>
      <c r="D21" s="13">
        <f>D25</f>
        <v>4700</v>
      </c>
      <c r="E21" s="13">
        <f t="shared" si="2"/>
        <v>3402</v>
      </c>
      <c r="F21" s="13">
        <f t="shared" si="2"/>
        <v>3578</v>
      </c>
      <c r="G21" s="13">
        <f t="shared" si="2"/>
        <v>3751</v>
      </c>
      <c r="H21" s="13">
        <f t="shared" si="2"/>
        <v>3972</v>
      </c>
      <c r="I21" s="13">
        <f t="shared" si="2"/>
        <v>4161</v>
      </c>
      <c r="J21" s="13"/>
    </row>
    <row r="22" spans="1:10" x14ac:dyDescent="0.25">
      <c r="A22" s="37">
        <v>6</v>
      </c>
      <c r="B22" s="26" t="s">
        <v>10</v>
      </c>
      <c r="C22" s="30">
        <f t="shared" si="1"/>
        <v>308744.3</v>
      </c>
      <c r="D22" s="13">
        <f>SUM(D23:D25)</f>
        <v>40086.499999999993</v>
      </c>
      <c r="E22" s="13">
        <f t="shared" ref="E22:I22" si="3">SUM(E23:E25)</f>
        <v>42006.8</v>
      </c>
      <c r="F22" s="13">
        <f t="shared" si="3"/>
        <v>44614</v>
      </c>
      <c r="G22" s="13">
        <f t="shared" si="3"/>
        <v>57840</v>
      </c>
      <c r="H22" s="13">
        <f t="shared" si="3"/>
        <v>60653</v>
      </c>
      <c r="I22" s="13">
        <f t="shared" si="3"/>
        <v>63544</v>
      </c>
      <c r="J22" s="13"/>
    </row>
    <row r="23" spans="1:10" x14ac:dyDescent="0.25">
      <c r="A23" s="37">
        <v>7</v>
      </c>
      <c r="B23" s="9" t="s">
        <v>55</v>
      </c>
      <c r="C23" s="30">
        <f t="shared" si="1"/>
        <v>2362.1</v>
      </c>
      <c r="D23" s="13">
        <f t="shared" ref="D23:I23" si="4">D69+D47</f>
        <v>212.1</v>
      </c>
      <c r="E23" s="13">
        <f t="shared" si="4"/>
        <v>410</v>
      </c>
      <c r="F23" s="13">
        <f t="shared" si="4"/>
        <v>420</v>
      </c>
      <c r="G23" s="13">
        <f t="shared" si="4"/>
        <v>430</v>
      </c>
      <c r="H23" s="13">
        <f t="shared" si="4"/>
        <v>440</v>
      </c>
      <c r="I23" s="13">
        <f t="shared" si="4"/>
        <v>450</v>
      </c>
      <c r="J23" s="13"/>
    </row>
    <row r="24" spans="1:10" x14ac:dyDescent="0.25">
      <c r="A24" s="37">
        <v>8</v>
      </c>
      <c r="B24" s="9" t="s">
        <v>8</v>
      </c>
      <c r="C24" s="30">
        <f t="shared" si="1"/>
        <v>282818.2</v>
      </c>
      <c r="D24" s="13">
        <f>D70+D52+D32</f>
        <v>35174.399999999994</v>
      </c>
      <c r="E24" s="13">
        <f t="shared" ref="E24:I24" si="5">E70+E52+E32</f>
        <v>38194.800000000003</v>
      </c>
      <c r="F24" s="13">
        <f t="shared" si="5"/>
        <v>40616</v>
      </c>
      <c r="G24" s="13">
        <f t="shared" si="5"/>
        <v>53659</v>
      </c>
      <c r="H24" s="13">
        <f t="shared" si="5"/>
        <v>56241</v>
      </c>
      <c r="I24" s="13">
        <f t="shared" si="5"/>
        <v>58933</v>
      </c>
      <c r="J24" s="13"/>
    </row>
    <row r="25" spans="1:10" x14ac:dyDescent="0.25">
      <c r="A25" s="37">
        <v>9</v>
      </c>
      <c r="B25" s="9" t="s">
        <v>7</v>
      </c>
      <c r="C25" s="30">
        <f t="shared" si="1"/>
        <v>23564</v>
      </c>
      <c r="D25" s="13">
        <f>D33</f>
        <v>4700</v>
      </c>
      <c r="E25" s="13">
        <f t="shared" ref="E25:I25" si="6">E33</f>
        <v>3402</v>
      </c>
      <c r="F25" s="13">
        <f t="shared" si="6"/>
        <v>3578</v>
      </c>
      <c r="G25" s="13">
        <f t="shared" si="6"/>
        <v>3751</v>
      </c>
      <c r="H25" s="13">
        <f t="shared" si="6"/>
        <v>3972</v>
      </c>
      <c r="I25" s="13">
        <f t="shared" si="6"/>
        <v>4161</v>
      </c>
      <c r="J25" s="13"/>
    </row>
    <row r="26" spans="1:10" ht="17.25" customHeight="1" x14ac:dyDescent="0.25">
      <c r="A26" s="37">
        <v>10</v>
      </c>
      <c r="B26" s="47" t="s">
        <v>62</v>
      </c>
      <c r="C26" s="48"/>
      <c r="D26" s="48"/>
      <c r="E26" s="48"/>
      <c r="F26" s="48"/>
      <c r="G26" s="48"/>
      <c r="H26" s="48"/>
      <c r="I26" s="48"/>
      <c r="J26" s="49"/>
    </row>
    <row r="27" spans="1:10" ht="46.5" customHeight="1" x14ac:dyDescent="0.25">
      <c r="A27" s="37">
        <v>11</v>
      </c>
      <c r="B27" s="8" t="s">
        <v>34</v>
      </c>
      <c r="C27" s="30">
        <f>SUM(D27:I27)</f>
        <v>301444.5</v>
      </c>
      <c r="D27" s="13">
        <f>D28+D29</f>
        <v>39294.699999999997</v>
      </c>
      <c r="E27" s="13">
        <f t="shared" ref="E27:I27" si="7">E28+E29</f>
        <v>41011.800000000003</v>
      </c>
      <c r="F27" s="13">
        <f t="shared" si="7"/>
        <v>43561</v>
      </c>
      <c r="G27" s="13">
        <f t="shared" si="7"/>
        <v>56410</v>
      </c>
      <c r="H27" s="13">
        <f t="shared" si="7"/>
        <v>59163</v>
      </c>
      <c r="I27" s="13">
        <f t="shared" si="7"/>
        <v>62004</v>
      </c>
      <c r="J27" s="13" t="s">
        <v>6</v>
      </c>
    </row>
    <row r="28" spans="1:10" x14ac:dyDescent="0.25">
      <c r="A28" s="37">
        <v>12</v>
      </c>
      <c r="B28" s="9" t="s">
        <v>8</v>
      </c>
      <c r="C28" s="30">
        <f>SUM(D28:I28)</f>
        <v>277880.5</v>
      </c>
      <c r="D28" s="13">
        <f>D32</f>
        <v>34594.699999999997</v>
      </c>
      <c r="E28" s="13">
        <f t="shared" ref="E28:I29" si="8">E32</f>
        <v>37609.800000000003</v>
      </c>
      <c r="F28" s="13">
        <f t="shared" si="8"/>
        <v>39983</v>
      </c>
      <c r="G28" s="13">
        <f t="shared" si="8"/>
        <v>52659</v>
      </c>
      <c r="H28" s="13">
        <f t="shared" si="8"/>
        <v>55191</v>
      </c>
      <c r="I28" s="13">
        <f t="shared" si="8"/>
        <v>57843</v>
      </c>
      <c r="J28" s="13" t="s">
        <v>6</v>
      </c>
    </row>
    <row r="29" spans="1:10" x14ac:dyDescent="0.25">
      <c r="A29" s="37">
        <v>13</v>
      </c>
      <c r="B29" s="9" t="s">
        <v>7</v>
      </c>
      <c r="C29" s="30">
        <f>SUM(D29:I29)</f>
        <v>23564</v>
      </c>
      <c r="D29" s="13">
        <f>D33</f>
        <v>4700</v>
      </c>
      <c r="E29" s="13">
        <f t="shared" si="8"/>
        <v>3402</v>
      </c>
      <c r="F29" s="13">
        <f t="shared" si="8"/>
        <v>3578</v>
      </c>
      <c r="G29" s="13">
        <f t="shared" si="8"/>
        <v>3751</v>
      </c>
      <c r="H29" s="13">
        <f t="shared" si="8"/>
        <v>3972</v>
      </c>
      <c r="I29" s="13">
        <f t="shared" si="8"/>
        <v>4161</v>
      </c>
      <c r="J29" s="13"/>
    </row>
    <row r="30" spans="1:10" x14ac:dyDescent="0.25">
      <c r="A30" s="37">
        <v>14</v>
      </c>
      <c r="B30" s="59" t="s">
        <v>35</v>
      </c>
      <c r="C30" s="60"/>
      <c r="D30" s="60"/>
      <c r="E30" s="60"/>
      <c r="F30" s="60"/>
      <c r="G30" s="60"/>
      <c r="H30" s="60"/>
      <c r="I30" s="60"/>
      <c r="J30" s="61"/>
    </row>
    <row r="31" spans="1:10" ht="31.5" x14ac:dyDescent="0.25">
      <c r="A31" s="37">
        <v>15</v>
      </c>
      <c r="B31" s="8" t="s">
        <v>36</v>
      </c>
      <c r="C31" s="30">
        <f>SUM(D31:I31)</f>
        <v>301444.5</v>
      </c>
      <c r="D31" s="11">
        <f>D32+D33</f>
        <v>39294.699999999997</v>
      </c>
      <c r="E31" s="11">
        <f t="shared" ref="E31:I31" si="9">E32+E33</f>
        <v>41011.800000000003</v>
      </c>
      <c r="F31" s="11">
        <f t="shared" si="9"/>
        <v>43561</v>
      </c>
      <c r="G31" s="11">
        <f t="shared" si="9"/>
        <v>56410</v>
      </c>
      <c r="H31" s="11">
        <f t="shared" si="9"/>
        <v>59163</v>
      </c>
      <c r="I31" s="11">
        <f t="shared" si="9"/>
        <v>62004</v>
      </c>
      <c r="J31" s="12"/>
    </row>
    <row r="32" spans="1:10" x14ac:dyDescent="0.25">
      <c r="A32" s="37">
        <v>16</v>
      </c>
      <c r="B32" s="9" t="s">
        <v>8</v>
      </c>
      <c r="C32" s="30">
        <f t="shared" ref="C32:C52" si="10">SUM(D32:I32)</f>
        <v>277880.5</v>
      </c>
      <c r="D32" s="12">
        <f>D43+D41+D38+D35</f>
        <v>34594.699999999997</v>
      </c>
      <c r="E32" s="12">
        <v>37609.800000000003</v>
      </c>
      <c r="F32" s="12">
        <v>39983</v>
      </c>
      <c r="G32" s="12">
        <v>52659</v>
      </c>
      <c r="H32" s="12">
        <v>55191</v>
      </c>
      <c r="I32" s="12">
        <v>57843</v>
      </c>
      <c r="J32" s="12"/>
    </row>
    <row r="33" spans="1:10" x14ac:dyDescent="0.25">
      <c r="A33" s="37">
        <v>17</v>
      </c>
      <c r="B33" s="9" t="s">
        <v>7</v>
      </c>
      <c r="C33" s="30">
        <f t="shared" si="10"/>
        <v>23564</v>
      </c>
      <c r="D33" s="12">
        <f>D44+D39+D36</f>
        <v>4700</v>
      </c>
      <c r="E33" s="12">
        <v>3402</v>
      </c>
      <c r="F33" s="12">
        <v>3578</v>
      </c>
      <c r="G33" s="12">
        <v>3751</v>
      </c>
      <c r="H33" s="12">
        <v>3972</v>
      </c>
      <c r="I33" s="12">
        <v>4161</v>
      </c>
      <c r="J33" s="12"/>
    </row>
    <row r="34" spans="1:10" ht="63" x14ac:dyDescent="0.25">
      <c r="A34" s="37">
        <v>18</v>
      </c>
      <c r="B34" s="8" t="s">
        <v>37</v>
      </c>
      <c r="C34" s="30">
        <f t="shared" si="10"/>
        <v>283597.5</v>
      </c>
      <c r="D34" s="12">
        <f>D35+D36</f>
        <v>37831.699999999997</v>
      </c>
      <c r="E34" s="12">
        <f t="shared" ref="E34:I34" si="11">E35+E36</f>
        <v>38026.800000000003</v>
      </c>
      <c r="F34" s="12">
        <f t="shared" si="11"/>
        <v>39928</v>
      </c>
      <c r="G34" s="12">
        <f t="shared" si="11"/>
        <v>53231</v>
      </c>
      <c r="H34" s="12">
        <f t="shared" si="11"/>
        <v>55893</v>
      </c>
      <c r="I34" s="12">
        <f t="shared" si="11"/>
        <v>58687</v>
      </c>
      <c r="J34" s="12" t="s">
        <v>32</v>
      </c>
    </row>
    <row r="35" spans="1:10" x14ac:dyDescent="0.25">
      <c r="A35" s="37">
        <v>19</v>
      </c>
      <c r="B35" s="9" t="s">
        <v>8</v>
      </c>
      <c r="C35" s="30">
        <f t="shared" si="10"/>
        <v>261490.5</v>
      </c>
      <c r="D35" s="12">
        <f>22838.7+140+8753+400+1000</f>
        <v>33131.699999999997</v>
      </c>
      <c r="E35" s="12">
        <v>34876.800000000003</v>
      </c>
      <c r="F35" s="12">
        <v>36620</v>
      </c>
      <c r="G35" s="12">
        <v>49758</v>
      </c>
      <c r="H35" s="12">
        <v>52246</v>
      </c>
      <c r="I35" s="12">
        <v>54858</v>
      </c>
      <c r="J35" s="12" t="s">
        <v>6</v>
      </c>
    </row>
    <row r="36" spans="1:10" x14ac:dyDescent="0.25">
      <c r="A36" s="37">
        <v>20</v>
      </c>
      <c r="B36" s="9" t="s">
        <v>7</v>
      </c>
      <c r="C36" s="30">
        <f t="shared" si="10"/>
        <v>22107</v>
      </c>
      <c r="D36" s="12">
        <f>4000+300+400</f>
        <v>4700</v>
      </c>
      <c r="E36" s="12">
        <v>3150</v>
      </c>
      <c r="F36" s="12">
        <v>3308</v>
      </c>
      <c r="G36" s="12">
        <v>3473</v>
      </c>
      <c r="H36" s="12">
        <v>3647</v>
      </c>
      <c r="I36" s="12">
        <v>3829</v>
      </c>
      <c r="J36" s="12"/>
    </row>
    <row r="37" spans="1:10" ht="80.25" customHeight="1" x14ac:dyDescent="0.25">
      <c r="A37" s="37">
        <v>21</v>
      </c>
      <c r="B37" s="8" t="s">
        <v>63</v>
      </c>
      <c r="C37" s="30">
        <f t="shared" si="10"/>
        <v>8488</v>
      </c>
      <c r="D37" s="12">
        <f t="shared" ref="D37:I37" si="12">D38+D39</f>
        <v>1438</v>
      </c>
      <c r="E37" s="12">
        <f t="shared" si="12"/>
        <v>1650</v>
      </c>
      <c r="F37" s="12">
        <f t="shared" si="12"/>
        <v>1680</v>
      </c>
      <c r="G37" s="12">
        <f t="shared" si="12"/>
        <v>1210</v>
      </c>
      <c r="H37" s="12">
        <f t="shared" si="12"/>
        <v>1240</v>
      </c>
      <c r="I37" s="12">
        <f t="shared" si="12"/>
        <v>1270</v>
      </c>
      <c r="J37" s="14">
        <v>4.7</v>
      </c>
    </row>
    <row r="38" spans="1:10" x14ac:dyDescent="0.25">
      <c r="A38" s="37">
        <v>22</v>
      </c>
      <c r="B38" s="9" t="s">
        <v>8</v>
      </c>
      <c r="C38" s="30">
        <f t="shared" si="10"/>
        <v>7863</v>
      </c>
      <c r="D38" s="12">
        <f>1368+70</f>
        <v>1438</v>
      </c>
      <c r="E38" s="12">
        <v>1535</v>
      </c>
      <c r="F38" s="12">
        <v>1560</v>
      </c>
      <c r="G38" s="12">
        <v>1085</v>
      </c>
      <c r="H38" s="12">
        <v>1110</v>
      </c>
      <c r="I38" s="12">
        <v>1135</v>
      </c>
      <c r="J38" s="12" t="s">
        <v>6</v>
      </c>
    </row>
    <row r="39" spans="1:10" x14ac:dyDescent="0.25">
      <c r="A39" s="37">
        <v>23</v>
      </c>
      <c r="B39" s="9" t="s">
        <v>7</v>
      </c>
      <c r="C39" s="30">
        <f t="shared" si="10"/>
        <v>625</v>
      </c>
      <c r="D39" s="12">
        <v>0</v>
      </c>
      <c r="E39" s="12">
        <v>115</v>
      </c>
      <c r="F39" s="12">
        <v>120</v>
      </c>
      <c r="G39" s="12">
        <v>125</v>
      </c>
      <c r="H39" s="12">
        <v>130</v>
      </c>
      <c r="I39" s="12">
        <v>135</v>
      </c>
      <c r="J39" s="12"/>
    </row>
    <row r="40" spans="1:10" ht="96" customHeight="1" x14ac:dyDescent="0.25">
      <c r="A40" s="37">
        <v>24</v>
      </c>
      <c r="B40" s="8" t="s">
        <v>43</v>
      </c>
      <c r="C40" s="30">
        <f t="shared" si="10"/>
        <v>170</v>
      </c>
      <c r="D40" s="12">
        <f>D41</f>
        <v>25</v>
      </c>
      <c r="E40" s="12">
        <f t="shared" ref="E40:I40" si="13">E41</f>
        <v>26</v>
      </c>
      <c r="F40" s="12">
        <f t="shared" si="13"/>
        <v>28</v>
      </c>
      <c r="G40" s="12">
        <f t="shared" si="13"/>
        <v>29</v>
      </c>
      <c r="H40" s="12">
        <f t="shared" si="13"/>
        <v>30</v>
      </c>
      <c r="I40" s="12">
        <f t="shared" si="13"/>
        <v>32</v>
      </c>
      <c r="J40" s="12" t="s">
        <v>33</v>
      </c>
    </row>
    <row r="41" spans="1:10" x14ac:dyDescent="0.25">
      <c r="A41" s="37">
        <v>25</v>
      </c>
      <c r="B41" s="9" t="s">
        <v>8</v>
      </c>
      <c r="C41" s="30">
        <f t="shared" si="10"/>
        <v>170</v>
      </c>
      <c r="D41" s="12">
        <v>25</v>
      </c>
      <c r="E41" s="12">
        <v>26</v>
      </c>
      <c r="F41" s="12">
        <v>28</v>
      </c>
      <c r="G41" s="12">
        <v>29</v>
      </c>
      <c r="H41" s="12">
        <v>30</v>
      </c>
      <c r="I41" s="12">
        <v>32</v>
      </c>
      <c r="J41" s="12" t="s">
        <v>6</v>
      </c>
    </row>
    <row r="42" spans="1:10" ht="63" x14ac:dyDescent="0.25">
      <c r="A42" s="37">
        <v>26</v>
      </c>
      <c r="B42" s="8" t="s">
        <v>44</v>
      </c>
      <c r="C42" s="30">
        <f t="shared" si="10"/>
        <v>9189</v>
      </c>
      <c r="D42" s="12">
        <f>D43+D44</f>
        <v>0</v>
      </c>
      <c r="E42" s="12">
        <f t="shared" ref="E42:I42" si="14">E43+E44</f>
        <v>1309</v>
      </c>
      <c r="F42" s="12">
        <f t="shared" si="14"/>
        <v>1925</v>
      </c>
      <c r="G42" s="12">
        <f t="shared" si="14"/>
        <v>1940</v>
      </c>
      <c r="H42" s="12">
        <f t="shared" si="14"/>
        <v>2000</v>
      </c>
      <c r="I42" s="12">
        <f t="shared" si="14"/>
        <v>2015</v>
      </c>
      <c r="J42" s="12" t="s">
        <v>32</v>
      </c>
    </row>
    <row r="43" spans="1:10" x14ac:dyDescent="0.25">
      <c r="A43" s="37">
        <v>27</v>
      </c>
      <c r="B43" s="9" t="s">
        <v>8</v>
      </c>
      <c r="C43" s="30">
        <f t="shared" si="10"/>
        <v>8357</v>
      </c>
      <c r="D43" s="12">
        <v>0</v>
      </c>
      <c r="E43" s="12">
        <v>1172</v>
      </c>
      <c r="F43" s="12">
        <v>1775</v>
      </c>
      <c r="G43" s="12">
        <v>1787</v>
      </c>
      <c r="H43" s="12">
        <v>1805</v>
      </c>
      <c r="I43" s="12">
        <v>1818</v>
      </c>
      <c r="J43" s="12"/>
    </row>
    <row r="44" spans="1:10" x14ac:dyDescent="0.25">
      <c r="A44" s="37">
        <v>28</v>
      </c>
      <c r="B44" s="9" t="s">
        <v>7</v>
      </c>
      <c r="C44" s="30">
        <f t="shared" si="10"/>
        <v>832</v>
      </c>
      <c r="D44" s="12">
        <v>0</v>
      </c>
      <c r="E44" s="12">
        <v>137</v>
      </c>
      <c r="F44" s="12">
        <v>150</v>
      </c>
      <c r="G44" s="12">
        <v>153</v>
      </c>
      <c r="H44" s="12">
        <v>195</v>
      </c>
      <c r="I44" s="12">
        <v>197</v>
      </c>
      <c r="J44" s="12"/>
    </row>
    <row r="45" spans="1:10" x14ac:dyDescent="0.25">
      <c r="A45" s="37">
        <v>29</v>
      </c>
      <c r="B45" s="56" t="s">
        <v>64</v>
      </c>
      <c r="C45" s="57"/>
      <c r="D45" s="57"/>
      <c r="E45" s="57"/>
      <c r="F45" s="57"/>
      <c r="G45" s="57"/>
      <c r="H45" s="57"/>
      <c r="I45" s="57"/>
      <c r="J45" s="58"/>
    </row>
    <row r="46" spans="1:10" ht="46.5" customHeight="1" x14ac:dyDescent="0.25">
      <c r="A46" s="37">
        <v>30</v>
      </c>
      <c r="B46" s="15" t="s">
        <v>9</v>
      </c>
      <c r="C46" s="30">
        <f t="shared" si="10"/>
        <v>4556.2</v>
      </c>
      <c r="D46" s="13">
        <f>D47+D48</f>
        <v>486.2</v>
      </c>
      <c r="E46" s="13">
        <f t="shared" ref="E46:I46" si="15">E47+E48</f>
        <v>630</v>
      </c>
      <c r="F46" s="13">
        <f t="shared" si="15"/>
        <v>680</v>
      </c>
      <c r="G46" s="13">
        <f t="shared" si="15"/>
        <v>870</v>
      </c>
      <c r="H46" s="13">
        <f t="shared" si="15"/>
        <v>920</v>
      </c>
      <c r="I46" s="13">
        <f t="shared" si="15"/>
        <v>970</v>
      </c>
      <c r="J46" s="13"/>
    </row>
    <row r="47" spans="1:10" x14ac:dyDescent="0.25">
      <c r="A47" s="37">
        <v>31</v>
      </c>
      <c r="B47" s="7" t="s">
        <v>47</v>
      </c>
      <c r="C47" s="30">
        <f t="shared" si="10"/>
        <v>1250</v>
      </c>
      <c r="D47" s="13">
        <f>D51</f>
        <v>100</v>
      </c>
      <c r="E47" s="13">
        <f t="shared" ref="E47:I48" si="16">E51</f>
        <v>210</v>
      </c>
      <c r="F47" s="13">
        <f t="shared" si="16"/>
        <v>220</v>
      </c>
      <c r="G47" s="13">
        <f t="shared" si="16"/>
        <v>230</v>
      </c>
      <c r="H47" s="13">
        <f t="shared" si="16"/>
        <v>240</v>
      </c>
      <c r="I47" s="13">
        <f t="shared" si="16"/>
        <v>250</v>
      </c>
      <c r="J47" s="13"/>
    </row>
    <row r="48" spans="1:10" x14ac:dyDescent="0.25">
      <c r="A48" s="37">
        <v>32</v>
      </c>
      <c r="B48" s="7" t="s">
        <v>8</v>
      </c>
      <c r="C48" s="30">
        <f t="shared" si="10"/>
        <v>3306.2</v>
      </c>
      <c r="D48" s="13">
        <f>D52</f>
        <v>386.2</v>
      </c>
      <c r="E48" s="13">
        <f t="shared" si="16"/>
        <v>420</v>
      </c>
      <c r="F48" s="13">
        <f t="shared" si="16"/>
        <v>460</v>
      </c>
      <c r="G48" s="13">
        <f t="shared" si="16"/>
        <v>640</v>
      </c>
      <c r="H48" s="13">
        <f t="shared" si="16"/>
        <v>680</v>
      </c>
      <c r="I48" s="13">
        <f t="shared" si="16"/>
        <v>720</v>
      </c>
      <c r="J48" s="13"/>
    </row>
    <row r="49" spans="1:10" x14ac:dyDescent="0.25">
      <c r="A49" s="37">
        <v>33</v>
      </c>
      <c r="B49" s="56" t="s">
        <v>10</v>
      </c>
      <c r="C49" s="57"/>
      <c r="D49" s="57"/>
      <c r="E49" s="57"/>
      <c r="F49" s="57"/>
      <c r="G49" s="57"/>
      <c r="H49" s="57"/>
      <c r="I49" s="57"/>
      <c r="J49" s="58"/>
    </row>
    <row r="50" spans="1:10" ht="31.5" x14ac:dyDescent="0.25">
      <c r="A50" s="37">
        <v>34</v>
      </c>
      <c r="B50" s="15" t="s">
        <v>11</v>
      </c>
      <c r="C50" s="30">
        <f t="shared" si="10"/>
        <v>4556.2</v>
      </c>
      <c r="D50" s="12">
        <f>D51+D52</f>
        <v>486.2</v>
      </c>
      <c r="E50" s="12">
        <f t="shared" ref="E50:I50" si="17">E51+E52</f>
        <v>630</v>
      </c>
      <c r="F50" s="12">
        <f t="shared" si="17"/>
        <v>680</v>
      </c>
      <c r="G50" s="12">
        <f t="shared" si="17"/>
        <v>870</v>
      </c>
      <c r="H50" s="12">
        <f t="shared" si="17"/>
        <v>920</v>
      </c>
      <c r="I50" s="12">
        <f t="shared" si="17"/>
        <v>970</v>
      </c>
      <c r="J50" s="12" t="s">
        <v>6</v>
      </c>
    </row>
    <row r="51" spans="1:10" x14ac:dyDescent="0.25">
      <c r="A51" s="37">
        <v>35</v>
      </c>
      <c r="B51" s="7" t="s">
        <v>55</v>
      </c>
      <c r="C51" s="30">
        <f t="shared" si="10"/>
        <v>1250</v>
      </c>
      <c r="D51" s="12">
        <f>D59</f>
        <v>100</v>
      </c>
      <c r="E51" s="12">
        <f t="shared" ref="E51:I51" si="18">E59</f>
        <v>210</v>
      </c>
      <c r="F51" s="12">
        <f t="shared" si="18"/>
        <v>220</v>
      </c>
      <c r="G51" s="12">
        <f t="shared" si="18"/>
        <v>230</v>
      </c>
      <c r="H51" s="12">
        <f t="shared" si="18"/>
        <v>240</v>
      </c>
      <c r="I51" s="12">
        <f t="shared" si="18"/>
        <v>250</v>
      </c>
      <c r="J51" s="12" t="s">
        <v>6</v>
      </c>
    </row>
    <row r="52" spans="1:10" x14ac:dyDescent="0.25">
      <c r="A52" s="37">
        <v>36</v>
      </c>
      <c r="B52" s="16" t="s">
        <v>8</v>
      </c>
      <c r="C52" s="30">
        <f t="shared" si="10"/>
        <v>3306.2</v>
      </c>
      <c r="D52" s="31">
        <f>D55+D57+D61</f>
        <v>386.2</v>
      </c>
      <c r="E52" s="31">
        <f t="shared" ref="E52:I52" si="19">E55+E57+E61</f>
        <v>420</v>
      </c>
      <c r="F52" s="31">
        <f t="shared" si="19"/>
        <v>460</v>
      </c>
      <c r="G52" s="31">
        <f t="shared" si="19"/>
        <v>640</v>
      </c>
      <c r="H52" s="31">
        <f t="shared" si="19"/>
        <v>680</v>
      </c>
      <c r="I52" s="31">
        <f t="shared" si="19"/>
        <v>720</v>
      </c>
      <c r="J52" s="12" t="s">
        <v>6</v>
      </c>
    </row>
    <row r="53" spans="1:10" x14ac:dyDescent="0.25">
      <c r="A53" s="44">
        <v>37</v>
      </c>
      <c r="B53" s="18" t="s">
        <v>12</v>
      </c>
      <c r="C53" s="40">
        <f>SUM(D53:I54)</f>
        <v>180</v>
      </c>
      <c r="D53" s="42">
        <f>D55</f>
        <v>0</v>
      </c>
      <c r="E53" s="42">
        <f t="shared" ref="E53:I53" si="20">E55</f>
        <v>0</v>
      </c>
      <c r="F53" s="42">
        <f t="shared" si="20"/>
        <v>0</v>
      </c>
      <c r="G53" s="42">
        <f t="shared" si="20"/>
        <v>60</v>
      </c>
      <c r="H53" s="42">
        <f t="shared" si="20"/>
        <v>60</v>
      </c>
      <c r="I53" s="42">
        <f t="shared" si="20"/>
        <v>60</v>
      </c>
      <c r="J53" s="42" t="s">
        <v>13</v>
      </c>
    </row>
    <row r="54" spans="1:10" ht="63" customHeight="1" x14ac:dyDescent="0.25">
      <c r="A54" s="45"/>
      <c r="B54" s="19" t="s">
        <v>14</v>
      </c>
      <c r="C54" s="41"/>
      <c r="D54" s="43"/>
      <c r="E54" s="43"/>
      <c r="F54" s="43"/>
      <c r="G54" s="43"/>
      <c r="H54" s="43"/>
      <c r="I54" s="43"/>
      <c r="J54" s="43"/>
    </row>
    <row r="55" spans="1:10" x14ac:dyDescent="0.25">
      <c r="A55" s="37">
        <v>38</v>
      </c>
      <c r="B55" s="17" t="s">
        <v>8</v>
      </c>
      <c r="C55" s="30">
        <f t="shared" ref="C55:C76" si="21">SUM(D55:I55)</f>
        <v>180</v>
      </c>
      <c r="D55" s="32">
        <v>0</v>
      </c>
      <c r="E55" s="12">
        <v>0</v>
      </c>
      <c r="F55" s="12">
        <v>0</v>
      </c>
      <c r="G55" s="12">
        <v>60</v>
      </c>
      <c r="H55" s="12">
        <v>60</v>
      </c>
      <c r="I55" s="12">
        <v>60</v>
      </c>
      <c r="J55" s="12"/>
    </row>
    <row r="56" spans="1:10" ht="99" customHeight="1" x14ac:dyDescent="0.25">
      <c r="A56" s="37">
        <v>39</v>
      </c>
      <c r="B56" s="8" t="s">
        <v>45</v>
      </c>
      <c r="C56" s="30">
        <f t="shared" si="21"/>
        <v>2010</v>
      </c>
      <c r="D56" s="12">
        <f>D57</f>
        <v>260</v>
      </c>
      <c r="E56" s="12">
        <f t="shared" ref="E56:I56" si="22">E57</f>
        <v>290</v>
      </c>
      <c r="F56" s="12">
        <f t="shared" si="22"/>
        <v>320</v>
      </c>
      <c r="G56" s="12">
        <f t="shared" si="22"/>
        <v>350</v>
      </c>
      <c r="H56" s="12">
        <f t="shared" si="22"/>
        <v>380</v>
      </c>
      <c r="I56" s="12">
        <f t="shared" si="22"/>
        <v>410</v>
      </c>
      <c r="J56" s="12">
        <v>4.8</v>
      </c>
    </row>
    <row r="57" spans="1:10" x14ac:dyDescent="0.25">
      <c r="A57" s="37">
        <v>40</v>
      </c>
      <c r="B57" s="9" t="s">
        <v>8</v>
      </c>
      <c r="C57" s="30">
        <f t="shared" si="21"/>
        <v>2010</v>
      </c>
      <c r="D57" s="12">
        <v>260</v>
      </c>
      <c r="E57" s="12">
        <v>290</v>
      </c>
      <c r="F57" s="12">
        <v>320</v>
      </c>
      <c r="G57" s="12">
        <v>350</v>
      </c>
      <c r="H57" s="12">
        <v>380</v>
      </c>
      <c r="I57" s="12">
        <v>410</v>
      </c>
      <c r="J57" s="12"/>
    </row>
    <row r="58" spans="1:10" ht="81" customHeight="1" x14ac:dyDescent="0.25">
      <c r="A58" s="37">
        <v>41</v>
      </c>
      <c r="B58" s="8" t="s">
        <v>46</v>
      </c>
      <c r="C58" s="30">
        <f t="shared" si="21"/>
        <v>1250</v>
      </c>
      <c r="D58" s="12">
        <f>D59</f>
        <v>100</v>
      </c>
      <c r="E58" s="12">
        <f t="shared" ref="E58:I58" si="23">E59</f>
        <v>210</v>
      </c>
      <c r="F58" s="12">
        <f t="shared" si="23"/>
        <v>220</v>
      </c>
      <c r="G58" s="12">
        <f t="shared" si="23"/>
        <v>230</v>
      </c>
      <c r="H58" s="12">
        <f t="shared" si="23"/>
        <v>240</v>
      </c>
      <c r="I58" s="12">
        <f t="shared" si="23"/>
        <v>250</v>
      </c>
      <c r="J58" s="12" t="s">
        <v>15</v>
      </c>
    </row>
    <row r="59" spans="1:10" x14ac:dyDescent="0.25">
      <c r="A59" s="37">
        <v>42</v>
      </c>
      <c r="B59" s="9" t="s">
        <v>47</v>
      </c>
      <c r="C59" s="30">
        <f t="shared" si="21"/>
        <v>1250</v>
      </c>
      <c r="D59" s="12">
        <v>100</v>
      </c>
      <c r="E59" s="12">
        <v>210</v>
      </c>
      <c r="F59" s="12">
        <v>220</v>
      </c>
      <c r="G59" s="12">
        <v>230</v>
      </c>
      <c r="H59" s="12">
        <v>240</v>
      </c>
      <c r="I59" s="12">
        <v>250</v>
      </c>
      <c r="J59" s="12"/>
    </row>
    <row r="60" spans="1:10" ht="79.5" customHeight="1" x14ac:dyDescent="0.25">
      <c r="A60" s="37">
        <v>43</v>
      </c>
      <c r="B60" s="8" t="s">
        <v>48</v>
      </c>
      <c r="C60" s="30">
        <f t="shared" si="21"/>
        <v>1116.2</v>
      </c>
      <c r="D60" s="12">
        <f>D61</f>
        <v>126.2</v>
      </c>
      <c r="E60" s="12">
        <f t="shared" ref="E60:I60" si="24">E61</f>
        <v>130</v>
      </c>
      <c r="F60" s="12">
        <f t="shared" si="24"/>
        <v>140</v>
      </c>
      <c r="G60" s="12">
        <f t="shared" si="24"/>
        <v>230</v>
      </c>
      <c r="H60" s="12">
        <f t="shared" si="24"/>
        <v>240</v>
      </c>
      <c r="I60" s="12">
        <f t="shared" si="24"/>
        <v>250</v>
      </c>
      <c r="J60" s="12" t="s">
        <v>15</v>
      </c>
    </row>
    <row r="61" spans="1:10" x14ac:dyDescent="0.25">
      <c r="A61" s="37">
        <v>44</v>
      </c>
      <c r="B61" s="9" t="s">
        <v>8</v>
      </c>
      <c r="C61" s="30">
        <f t="shared" si="21"/>
        <v>1116.2</v>
      </c>
      <c r="D61" s="12">
        <v>126.2</v>
      </c>
      <c r="E61" s="12">
        <v>130</v>
      </c>
      <c r="F61" s="12">
        <v>140</v>
      </c>
      <c r="G61" s="12">
        <v>230</v>
      </c>
      <c r="H61" s="12">
        <v>240</v>
      </c>
      <c r="I61" s="12">
        <v>250</v>
      </c>
      <c r="J61" s="12"/>
    </row>
    <row r="62" spans="1:10" ht="15.75" customHeight="1" x14ac:dyDescent="0.25">
      <c r="A62" s="37">
        <v>45</v>
      </c>
      <c r="B62" s="62" t="s">
        <v>49</v>
      </c>
      <c r="C62" s="48"/>
      <c r="D62" s="48"/>
      <c r="E62" s="48"/>
      <c r="F62" s="48"/>
      <c r="G62" s="48"/>
      <c r="H62" s="48"/>
      <c r="I62" s="48"/>
      <c r="J62" s="49"/>
    </row>
    <row r="63" spans="1:10" ht="14.25" customHeight="1" x14ac:dyDescent="0.25">
      <c r="A63" s="68">
        <v>46</v>
      </c>
      <c r="B63" s="23" t="s">
        <v>16</v>
      </c>
      <c r="C63" s="40">
        <f t="shared" si="21"/>
        <v>2743.6</v>
      </c>
      <c r="D63" s="42">
        <f>D65+D66</f>
        <v>305.60000000000002</v>
      </c>
      <c r="E63" s="42">
        <f t="shared" ref="E63:I63" si="25">E65+E66</f>
        <v>365</v>
      </c>
      <c r="F63" s="42">
        <f t="shared" si="25"/>
        <v>373</v>
      </c>
      <c r="G63" s="42">
        <f t="shared" si="25"/>
        <v>560</v>
      </c>
      <c r="H63" s="42">
        <f t="shared" si="25"/>
        <v>570</v>
      </c>
      <c r="I63" s="42">
        <f t="shared" si="25"/>
        <v>570</v>
      </c>
      <c r="J63" s="42"/>
    </row>
    <row r="64" spans="1:10" ht="30.75" customHeight="1" x14ac:dyDescent="0.25">
      <c r="A64" s="69"/>
      <c r="B64" s="24" t="s">
        <v>17</v>
      </c>
      <c r="C64" s="41"/>
      <c r="D64" s="43"/>
      <c r="E64" s="43"/>
      <c r="F64" s="43"/>
      <c r="G64" s="43"/>
      <c r="H64" s="43"/>
      <c r="I64" s="43"/>
      <c r="J64" s="43"/>
    </row>
    <row r="65" spans="1:10" x14ac:dyDescent="0.25">
      <c r="A65" s="37">
        <v>47</v>
      </c>
      <c r="B65" s="17" t="s">
        <v>47</v>
      </c>
      <c r="C65" s="30">
        <f t="shared" si="21"/>
        <v>1112.0999999999999</v>
      </c>
      <c r="D65" s="13">
        <f>D69</f>
        <v>112.1</v>
      </c>
      <c r="E65" s="13">
        <f t="shared" ref="E65:I66" si="26">E69</f>
        <v>200</v>
      </c>
      <c r="F65" s="13">
        <f t="shared" si="26"/>
        <v>200</v>
      </c>
      <c r="G65" s="13">
        <f t="shared" si="26"/>
        <v>200</v>
      </c>
      <c r="H65" s="13">
        <f t="shared" si="26"/>
        <v>200</v>
      </c>
      <c r="I65" s="13">
        <f t="shared" si="26"/>
        <v>200</v>
      </c>
      <c r="J65" s="13" t="s">
        <v>6</v>
      </c>
    </row>
    <row r="66" spans="1:10" x14ac:dyDescent="0.25">
      <c r="A66" s="37">
        <v>48</v>
      </c>
      <c r="B66" s="9" t="s">
        <v>8</v>
      </c>
      <c r="C66" s="30">
        <f t="shared" si="21"/>
        <v>1631.5</v>
      </c>
      <c r="D66" s="13">
        <f>D70</f>
        <v>193.5</v>
      </c>
      <c r="E66" s="13">
        <f t="shared" si="26"/>
        <v>165</v>
      </c>
      <c r="F66" s="13">
        <f t="shared" si="26"/>
        <v>173</v>
      </c>
      <c r="G66" s="13">
        <f t="shared" si="26"/>
        <v>360</v>
      </c>
      <c r="H66" s="13">
        <f t="shared" si="26"/>
        <v>370</v>
      </c>
      <c r="I66" s="13">
        <f t="shared" si="26"/>
        <v>370</v>
      </c>
      <c r="J66" s="13" t="s">
        <v>6</v>
      </c>
    </row>
    <row r="67" spans="1:10" x14ac:dyDescent="0.25">
      <c r="A67" s="37">
        <v>49</v>
      </c>
      <c r="B67" s="56" t="s">
        <v>10</v>
      </c>
      <c r="C67" s="57"/>
      <c r="D67" s="57"/>
      <c r="E67" s="57"/>
      <c r="F67" s="57"/>
      <c r="G67" s="57"/>
      <c r="H67" s="57"/>
      <c r="I67" s="57"/>
      <c r="J67" s="58"/>
    </row>
    <row r="68" spans="1:10" ht="31.5" x14ac:dyDescent="0.25">
      <c r="A68" s="37">
        <v>50</v>
      </c>
      <c r="B68" s="15" t="s">
        <v>11</v>
      </c>
      <c r="C68" s="30">
        <f t="shared" si="21"/>
        <v>2743.6</v>
      </c>
      <c r="D68" s="12">
        <f>D69+D70</f>
        <v>305.60000000000002</v>
      </c>
      <c r="E68" s="12">
        <f t="shared" ref="E68:I68" si="27">E69+E70</f>
        <v>365</v>
      </c>
      <c r="F68" s="12">
        <f t="shared" si="27"/>
        <v>373</v>
      </c>
      <c r="G68" s="12">
        <f t="shared" si="27"/>
        <v>560</v>
      </c>
      <c r="H68" s="12">
        <f t="shared" si="27"/>
        <v>570</v>
      </c>
      <c r="I68" s="12">
        <f t="shared" si="27"/>
        <v>570</v>
      </c>
      <c r="J68" s="12"/>
    </row>
    <row r="69" spans="1:10" x14ac:dyDescent="0.25">
      <c r="A69" s="37">
        <v>51</v>
      </c>
      <c r="B69" s="9" t="s">
        <v>55</v>
      </c>
      <c r="C69" s="30">
        <f t="shared" si="21"/>
        <v>1112.0999999999999</v>
      </c>
      <c r="D69" s="12">
        <f>D74</f>
        <v>112.1</v>
      </c>
      <c r="E69" s="12">
        <f t="shared" ref="E69:I69" si="28">E74</f>
        <v>200</v>
      </c>
      <c r="F69" s="12">
        <f t="shared" si="28"/>
        <v>200</v>
      </c>
      <c r="G69" s="12">
        <f t="shared" si="28"/>
        <v>200</v>
      </c>
      <c r="H69" s="12">
        <f t="shared" si="28"/>
        <v>200</v>
      </c>
      <c r="I69" s="12">
        <f t="shared" si="28"/>
        <v>200</v>
      </c>
      <c r="J69" s="12"/>
    </row>
    <row r="70" spans="1:10" x14ac:dyDescent="0.25">
      <c r="A70" s="37">
        <v>52</v>
      </c>
      <c r="B70" s="9" t="s">
        <v>8</v>
      </c>
      <c r="C70" s="30">
        <f t="shared" si="21"/>
        <v>1631.5</v>
      </c>
      <c r="D70" s="12">
        <f>D76+D72</f>
        <v>193.5</v>
      </c>
      <c r="E70" s="12">
        <f t="shared" ref="E70:I70" si="29">E76+E72</f>
        <v>165</v>
      </c>
      <c r="F70" s="12">
        <f t="shared" si="29"/>
        <v>173</v>
      </c>
      <c r="G70" s="12">
        <f t="shared" si="29"/>
        <v>360</v>
      </c>
      <c r="H70" s="12">
        <f t="shared" si="29"/>
        <v>370</v>
      </c>
      <c r="I70" s="12">
        <f t="shared" si="29"/>
        <v>370</v>
      </c>
      <c r="J70" s="12"/>
    </row>
    <row r="71" spans="1:10" ht="66" customHeight="1" x14ac:dyDescent="0.25">
      <c r="A71" s="37">
        <v>53</v>
      </c>
      <c r="B71" s="8" t="s">
        <v>50</v>
      </c>
      <c r="C71" s="30">
        <f t="shared" si="21"/>
        <v>350</v>
      </c>
      <c r="D71" s="12">
        <f>D72</f>
        <v>0</v>
      </c>
      <c r="E71" s="12">
        <f t="shared" ref="E71:I71" si="30">E72</f>
        <v>0</v>
      </c>
      <c r="F71" s="12">
        <f t="shared" si="30"/>
        <v>0</v>
      </c>
      <c r="G71" s="12">
        <f t="shared" si="30"/>
        <v>110</v>
      </c>
      <c r="H71" s="12">
        <f t="shared" si="30"/>
        <v>120</v>
      </c>
      <c r="I71" s="12">
        <f t="shared" si="30"/>
        <v>120</v>
      </c>
      <c r="J71" s="12" t="s">
        <v>18</v>
      </c>
    </row>
    <row r="72" spans="1:10" x14ac:dyDescent="0.25">
      <c r="A72" s="37">
        <v>54</v>
      </c>
      <c r="B72" s="9" t="s">
        <v>8</v>
      </c>
      <c r="C72" s="30">
        <f t="shared" si="21"/>
        <v>350</v>
      </c>
      <c r="D72" s="12">
        <v>0</v>
      </c>
      <c r="E72" s="12">
        <v>0</v>
      </c>
      <c r="F72" s="12">
        <v>0</v>
      </c>
      <c r="G72" s="12">
        <v>110</v>
      </c>
      <c r="H72" s="12">
        <v>120</v>
      </c>
      <c r="I72" s="12">
        <v>120</v>
      </c>
      <c r="J72" s="25"/>
    </row>
    <row r="73" spans="1:10" ht="46.5" customHeight="1" x14ac:dyDescent="0.25">
      <c r="A73" s="37">
        <v>55</v>
      </c>
      <c r="B73" s="8" t="s">
        <v>51</v>
      </c>
      <c r="C73" s="30">
        <f t="shared" si="21"/>
        <v>1112.0999999999999</v>
      </c>
      <c r="D73" s="12">
        <f>D74</f>
        <v>112.1</v>
      </c>
      <c r="E73" s="12">
        <f t="shared" ref="E73:I73" si="31">E74</f>
        <v>200</v>
      </c>
      <c r="F73" s="12">
        <f t="shared" si="31"/>
        <v>200</v>
      </c>
      <c r="G73" s="12">
        <f t="shared" si="31"/>
        <v>200</v>
      </c>
      <c r="H73" s="12">
        <f t="shared" si="31"/>
        <v>200</v>
      </c>
      <c r="I73" s="12">
        <f t="shared" si="31"/>
        <v>200</v>
      </c>
      <c r="J73" s="25">
        <v>13</v>
      </c>
    </row>
    <row r="74" spans="1:10" x14ac:dyDescent="0.25">
      <c r="A74" s="37">
        <v>56</v>
      </c>
      <c r="B74" s="9" t="s">
        <v>55</v>
      </c>
      <c r="C74" s="30">
        <f t="shared" si="21"/>
        <v>1112.0999999999999</v>
      </c>
      <c r="D74" s="12">
        <v>112.1</v>
      </c>
      <c r="E74" s="12">
        <v>200</v>
      </c>
      <c r="F74" s="12">
        <v>200</v>
      </c>
      <c r="G74" s="12">
        <v>200</v>
      </c>
      <c r="H74" s="12">
        <v>200</v>
      </c>
      <c r="I74" s="12">
        <v>200</v>
      </c>
      <c r="J74" s="25"/>
    </row>
    <row r="75" spans="1:10" ht="63.75" customHeight="1" x14ac:dyDescent="0.25">
      <c r="A75" s="37">
        <v>57</v>
      </c>
      <c r="B75" s="8" t="s">
        <v>52</v>
      </c>
      <c r="C75" s="30">
        <f t="shared" si="21"/>
        <v>1281.5</v>
      </c>
      <c r="D75" s="12">
        <f>D76</f>
        <v>193.5</v>
      </c>
      <c r="E75" s="12">
        <f t="shared" ref="E75:I75" si="32">E76</f>
        <v>165</v>
      </c>
      <c r="F75" s="12">
        <f t="shared" si="32"/>
        <v>173</v>
      </c>
      <c r="G75" s="12">
        <f t="shared" si="32"/>
        <v>250</v>
      </c>
      <c r="H75" s="12">
        <f t="shared" si="32"/>
        <v>250</v>
      </c>
      <c r="I75" s="12">
        <f t="shared" si="32"/>
        <v>250</v>
      </c>
      <c r="J75" s="25">
        <v>13</v>
      </c>
    </row>
    <row r="76" spans="1:10" x14ac:dyDescent="0.25">
      <c r="A76" s="37">
        <v>58</v>
      </c>
      <c r="B76" s="9" t="s">
        <v>8</v>
      </c>
      <c r="C76" s="30">
        <f t="shared" si="21"/>
        <v>1281.5</v>
      </c>
      <c r="D76" s="12">
        <v>193.5</v>
      </c>
      <c r="E76" s="12">
        <v>165</v>
      </c>
      <c r="F76" s="12">
        <v>173</v>
      </c>
      <c r="G76" s="12">
        <v>250</v>
      </c>
      <c r="H76" s="12">
        <v>250</v>
      </c>
      <c r="I76" s="12">
        <v>250</v>
      </c>
      <c r="J76" s="12"/>
    </row>
    <row r="78" spans="1:10" x14ac:dyDescent="0.25">
      <c r="A78" s="1"/>
    </row>
  </sheetData>
  <mergeCells count="41">
    <mergeCell ref="A15:A16"/>
    <mergeCell ref="B15:B16"/>
    <mergeCell ref="C15:I15"/>
    <mergeCell ref="J15:J16"/>
    <mergeCell ref="A11:J11"/>
    <mergeCell ref="A12:J12"/>
    <mergeCell ref="A13:J13"/>
    <mergeCell ref="B26:J26"/>
    <mergeCell ref="B30:J30"/>
    <mergeCell ref="B45:J45"/>
    <mergeCell ref="B49:J49"/>
    <mergeCell ref="A53:A54"/>
    <mergeCell ref="C53:C54"/>
    <mergeCell ref="D53:D54"/>
    <mergeCell ref="E53:E54"/>
    <mergeCell ref="F53:F54"/>
    <mergeCell ref="G53:G54"/>
    <mergeCell ref="A63:A64"/>
    <mergeCell ref="C63:C64"/>
    <mergeCell ref="D63:D64"/>
    <mergeCell ref="E63:E64"/>
    <mergeCell ref="F63:F64"/>
    <mergeCell ref="H63:H64"/>
    <mergeCell ref="I63:I64"/>
    <mergeCell ref="J63:J64"/>
    <mergeCell ref="B67:J67"/>
    <mergeCell ref="H53:H54"/>
    <mergeCell ref="I53:I54"/>
    <mergeCell ref="J53:J54"/>
    <mergeCell ref="B62:J62"/>
    <mergeCell ref="G63:G64"/>
    <mergeCell ref="H1:J1"/>
    <mergeCell ref="H2:J2"/>
    <mergeCell ref="H3:J3"/>
    <mergeCell ref="H4:J4"/>
    <mergeCell ref="H6:J6"/>
    <mergeCell ref="H7:J7"/>
    <mergeCell ref="H8:J8"/>
    <mergeCell ref="H9:J9"/>
    <mergeCell ref="H10:J10"/>
    <mergeCell ref="B14:H14"/>
  </mergeCells>
  <pageMargins left="0.51181102362204722" right="0.11811023622047245" top="0.35433070866141736" bottom="0.15748031496062992" header="0.31496062992125984" footer="0.31496062992125984"/>
  <pageSetup paperSize="9" scale="85" firstPageNumber="4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ПРОГРАММА</vt:lpstr>
      <vt:lpstr>ПРОГРАММА (изменения от 18.09.)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VIP</cp:lastModifiedBy>
  <cp:lastPrinted>2015-10-05T03:57:34Z</cp:lastPrinted>
  <dcterms:created xsi:type="dcterms:W3CDTF">2015-07-02T04:32:22Z</dcterms:created>
  <dcterms:modified xsi:type="dcterms:W3CDTF">2015-10-05T03:58:48Z</dcterms:modified>
</cp:coreProperties>
</file>